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960" yWindow="270" windowWidth="12510" windowHeight="10950"/>
  </bookViews>
  <sheets>
    <sheet name="จ.หนองบัวปี2566" sheetId="5" r:id="rId1"/>
  </sheets>
  <definedNames>
    <definedName name="_xlnm.Database">#REF!</definedName>
    <definedName name="_xlnm.Print_Area" localSheetId="0">จ.หนองบัวปี2566!$A$1:$D$113</definedName>
    <definedName name="_xlnm.Print_Titles" localSheetId="0">จ.หนองบัวปี2566!$3:$4</definedName>
  </definedNames>
  <calcPr calcId="191029"/>
</workbook>
</file>

<file path=xl/calcChain.xml><?xml version="1.0" encoding="utf-8"?>
<calcChain xmlns="http://schemas.openxmlformats.org/spreadsheetml/2006/main">
  <c r="G104" i="5" l="1"/>
  <c r="F104" i="5"/>
  <c r="F103" i="5"/>
  <c r="F102" i="5"/>
  <c r="F101" i="5"/>
  <c r="G99" i="5"/>
  <c r="F99" i="5"/>
  <c r="F34" i="5"/>
  <c r="F22" i="5"/>
  <c r="F32" i="5"/>
</calcChain>
</file>

<file path=xl/sharedStrings.xml><?xml version="1.0" encoding="utf-8"?>
<sst xmlns="http://schemas.openxmlformats.org/spreadsheetml/2006/main" count="242" uniqueCount="218">
  <si>
    <t>A001</t>
  </si>
  <si>
    <t>A100</t>
  </si>
  <si>
    <t>A101</t>
  </si>
  <si>
    <t>A101+A201</t>
  </si>
  <si>
    <t>A101+A202</t>
  </si>
  <si>
    <t>A101+A204</t>
  </si>
  <si>
    <t>A101+A208</t>
  </si>
  <si>
    <t>A101+A209</t>
  </si>
  <si>
    <t>A101+A502</t>
  </si>
  <si>
    <t>A200</t>
  </si>
  <si>
    <t>A201</t>
  </si>
  <si>
    <t>A202</t>
  </si>
  <si>
    <t>A203</t>
  </si>
  <si>
    <t>A204</t>
  </si>
  <si>
    <t>A209</t>
  </si>
  <si>
    <t>A220</t>
  </si>
  <si>
    <t>A234</t>
  </si>
  <si>
    <t>A300</t>
  </si>
  <si>
    <t>A301</t>
  </si>
  <si>
    <t>A302</t>
  </si>
  <si>
    <t>A303</t>
  </si>
  <si>
    <t>A304</t>
  </si>
  <si>
    <t>A305</t>
  </si>
  <si>
    <t>A308</t>
  </si>
  <si>
    <t>A309</t>
  </si>
  <si>
    <t>A312</t>
  </si>
  <si>
    <t>A314</t>
  </si>
  <si>
    <t>A315</t>
  </si>
  <si>
    <t>A318</t>
  </si>
  <si>
    <t>A323</t>
  </si>
  <si>
    <t>A400</t>
  </si>
  <si>
    <t>A401</t>
  </si>
  <si>
    <t>A403</t>
  </si>
  <si>
    <t>A404</t>
  </si>
  <si>
    <t>A405</t>
  </si>
  <si>
    <t>A407</t>
  </si>
  <si>
    <t>A409</t>
  </si>
  <si>
    <t>A411</t>
  </si>
  <si>
    <t>A412</t>
  </si>
  <si>
    <t>A413</t>
  </si>
  <si>
    <t>A414</t>
  </si>
  <si>
    <t>A415</t>
  </si>
  <si>
    <t>A416</t>
  </si>
  <si>
    <t>A422</t>
  </si>
  <si>
    <t>A426</t>
  </si>
  <si>
    <t>A501</t>
  </si>
  <si>
    <t>A502</t>
  </si>
  <si>
    <t>A503</t>
  </si>
  <si>
    <t>A504</t>
  </si>
  <si>
    <t>A515</t>
  </si>
  <si>
    <t>A701</t>
  </si>
  <si>
    <t>A702</t>
  </si>
  <si>
    <t>A703</t>
  </si>
  <si>
    <t>A704</t>
  </si>
  <si>
    <t>A901</t>
  </si>
  <si>
    <t>A902</t>
  </si>
  <si>
    <t>A903</t>
  </si>
  <si>
    <t>F101</t>
  </si>
  <si>
    <t>F200</t>
  </si>
  <si>
    <t>F201</t>
  </si>
  <si>
    <t>F501</t>
  </si>
  <si>
    <t>M101</t>
  </si>
  <si>
    <t>M102</t>
  </si>
  <si>
    <t>M103</t>
  </si>
  <si>
    <t>M201</t>
  </si>
  <si>
    <t>M201+A101</t>
  </si>
  <si>
    <t>M300</t>
  </si>
  <si>
    <t>M301</t>
  </si>
  <si>
    <t>M302</t>
  </si>
  <si>
    <t>M303</t>
  </si>
  <si>
    <t>M304</t>
  </si>
  <si>
    <t>M401</t>
  </si>
  <si>
    <t>M403</t>
  </si>
  <si>
    <t>M405</t>
  </si>
  <si>
    <t>M701</t>
  </si>
  <si>
    <t>U101</t>
  </si>
  <si>
    <t>U201</t>
  </si>
  <si>
    <t>U301</t>
  </si>
  <si>
    <t>U405</t>
  </si>
  <si>
    <t>U502</t>
  </si>
  <si>
    <t>U503</t>
  </si>
  <si>
    <t>U601</t>
  </si>
  <si>
    <t>U602</t>
  </si>
  <si>
    <t>U603</t>
  </si>
  <si>
    <t>U605</t>
  </si>
  <si>
    <t>W101</t>
  </si>
  <si>
    <t>W102</t>
  </si>
  <si>
    <t>W201</t>
  </si>
  <si>
    <t>W202</t>
  </si>
  <si>
    <t>W203</t>
  </si>
  <si>
    <t>ดูแผนที่ประกอบ…</t>
  </si>
  <si>
    <t>สัญลักษณ์</t>
  </si>
  <si>
    <t>ประเภทการใช้ที่ดิน</t>
  </si>
  <si>
    <t>เนื้อที่</t>
  </si>
  <si>
    <t>ไร่</t>
  </si>
  <si>
    <t>U</t>
  </si>
  <si>
    <t>พื้นที่ชุมชนและสิ่งปลูกสร้าง</t>
  </si>
  <si>
    <t>ตัวเมืองและย่านการค้า</t>
  </si>
  <si>
    <t>หมู่บ้านบนพื้นราบ</t>
  </si>
  <si>
    <t>สถานที่ราชการและสถาบันต่าง ๆ</t>
  </si>
  <si>
    <t>ถนน</t>
  </si>
  <si>
    <t xml:space="preserve">โรงงานอุตสาหกรรม  </t>
  </si>
  <si>
    <t>ลานตากและแหล่งรับซื้อทางการเกษตร</t>
  </si>
  <si>
    <t xml:space="preserve">สถานที่พักผ่อนหย่อนใจ </t>
  </si>
  <si>
    <t>รีสอร์ท โรงแรม เกสต์เฮ้าส์</t>
  </si>
  <si>
    <t xml:space="preserve">สุสาน ป่าช้า  </t>
  </si>
  <si>
    <t xml:space="preserve">สถานีบริการน้ำมัน </t>
  </si>
  <si>
    <t>A</t>
  </si>
  <si>
    <t>พื้นที่เกษตรกรรม</t>
  </si>
  <si>
    <t>A1</t>
  </si>
  <si>
    <t>พื้นที่นา</t>
  </si>
  <si>
    <t xml:space="preserve">นาร้าง   </t>
  </si>
  <si>
    <t>นาข้าว</t>
  </si>
  <si>
    <t>นาข้าว+ข้าวโพด</t>
  </si>
  <si>
    <t>นาข้าว+,มันสำปะหลัง</t>
  </si>
  <si>
    <t>นาข้าว+ถั่วเหลือง</t>
  </si>
  <si>
    <t>นาข้าว+พืชผัก</t>
  </si>
  <si>
    <t>พื้นที่ลุ่ม+นาข้าว</t>
  </si>
  <si>
    <t>A2</t>
  </si>
  <si>
    <t>พืชไร่</t>
  </si>
  <si>
    <t xml:space="preserve">ไร่ร้าง  </t>
  </si>
  <si>
    <t xml:space="preserve">พืชไร่ผสม  </t>
  </si>
  <si>
    <t>ข้าวโพด</t>
  </si>
  <si>
    <t xml:space="preserve">อ้อย </t>
  </si>
  <si>
    <t xml:space="preserve">มันสำปะหลัง  </t>
  </si>
  <si>
    <t xml:space="preserve">ถั่วเหลือง   </t>
  </si>
  <si>
    <t xml:space="preserve">แตงโม  </t>
  </si>
  <si>
    <t>A3</t>
  </si>
  <si>
    <t>ไม้ยืนต้น</t>
  </si>
  <si>
    <t>ไม้ยืนต้นร้าง/เสื่อมโทรม</t>
  </si>
  <si>
    <t xml:space="preserve">ไม้ยืนต้นผสม  </t>
  </si>
  <si>
    <t xml:space="preserve">ยางพารา  </t>
  </si>
  <si>
    <t xml:space="preserve">ปาล์มน้ำมัน  </t>
  </si>
  <si>
    <t xml:space="preserve">ยูคาลิปตัส  </t>
  </si>
  <si>
    <t xml:space="preserve">สัก  </t>
  </si>
  <si>
    <t>กระถิน</t>
  </si>
  <si>
    <t>ประดู่</t>
  </si>
  <si>
    <t xml:space="preserve">กาแฟ  </t>
  </si>
  <si>
    <t xml:space="preserve">หม่อน  </t>
  </si>
  <si>
    <t>ไผ่ปลูกเพื่อการค้า</t>
  </si>
  <si>
    <t xml:space="preserve">จามจุรี  </t>
  </si>
  <si>
    <t>ตะกู</t>
  </si>
  <si>
    <t>A4</t>
  </si>
  <si>
    <t>ไม้ผล</t>
  </si>
  <si>
    <t>ไม้ผลร้าง/เสื่อมโทรม</t>
  </si>
  <si>
    <t xml:space="preserve">ไม้ผลผสม  </t>
  </si>
  <si>
    <t xml:space="preserve">เงาะ  </t>
  </si>
  <si>
    <t xml:space="preserve">มะพร้าว  </t>
  </si>
  <si>
    <t xml:space="preserve">มะม่วง  </t>
  </si>
  <si>
    <t xml:space="preserve">พุทรา  </t>
  </si>
  <si>
    <t xml:space="preserve">กล้วย  </t>
  </si>
  <si>
    <t xml:space="preserve">มะขาม  </t>
  </si>
  <si>
    <t xml:space="preserve">ลำไย   </t>
  </si>
  <si>
    <t xml:space="preserve">ฝรั่ง  </t>
  </si>
  <si>
    <t xml:space="preserve">มะละกอ </t>
  </si>
  <si>
    <t xml:space="preserve">ขนุน  </t>
  </si>
  <si>
    <t xml:space="preserve">มะนาว  </t>
  </si>
  <si>
    <t xml:space="preserve">แก้วมังกร  </t>
  </si>
  <si>
    <t>A5</t>
  </si>
  <si>
    <t>พืชสวน</t>
  </si>
  <si>
    <t xml:space="preserve">พืชสวนผสม  </t>
  </si>
  <si>
    <t xml:space="preserve">พืชผัก  </t>
  </si>
  <si>
    <t xml:space="preserve">องุ่น  </t>
  </si>
  <si>
    <t>เห็ด</t>
  </si>
  <si>
    <t>A7</t>
  </si>
  <si>
    <t>ทุ่งหญ้าเลี้ยงสัตว์และโรงเรือนเลี้ยงสัตว์</t>
  </si>
  <si>
    <t xml:space="preserve">ทุ่งหญ้าเลี้ยงสัตว์  </t>
  </si>
  <si>
    <t>โรงเรือนเลี้ยงโค กระบือ และม้า</t>
  </si>
  <si>
    <t xml:space="preserve">โรงเรือนเลี้ยงสัตว์ปีก </t>
  </si>
  <si>
    <t xml:space="preserve">โรงเรือนเลี้ยงสุกร </t>
  </si>
  <si>
    <t>A9</t>
  </si>
  <si>
    <t xml:space="preserve">สถานที่เพาะเลี้ยงสัตว์น้ำ </t>
  </si>
  <si>
    <t>สถานที่เพาะเลี้ยงสัตว์น้ำผสม</t>
  </si>
  <si>
    <t>สถานที่เพาะเลี้ยงปลา</t>
  </si>
  <si>
    <t xml:space="preserve">สถานที่เพาะเลี้ยงกุ้ง </t>
  </si>
  <si>
    <t>A0</t>
  </si>
  <si>
    <t>เกษตรผสมผสาน/ไร่นาสวนผสม</t>
  </si>
  <si>
    <t>F</t>
  </si>
  <si>
    <t>พื้นที่ป่าไม้</t>
  </si>
  <si>
    <t xml:space="preserve">ป่าไม่ผลัดใบสมบูรณ์  </t>
  </si>
  <si>
    <t xml:space="preserve">ป่าผลัดใบรอสภาพฟื้นฟู  </t>
  </si>
  <si>
    <t xml:space="preserve">ป่าผลัดใบสมบูรณ์  </t>
  </si>
  <si>
    <t xml:space="preserve">ป่าปลูกสมบูรณ์  </t>
  </si>
  <si>
    <t>W</t>
  </si>
  <si>
    <t>พื้นที่น้ำ</t>
  </si>
  <si>
    <t>แม่น้ำ ลำห้วย ลำคลอง</t>
  </si>
  <si>
    <t>หนอง บึง ทะเลสาบ</t>
  </si>
  <si>
    <t xml:space="preserve">อ่างเก็บน้ำ </t>
  </si>
  <si>
    <t xml:space="preserve">บ่อน้ำในไร่นา  </t>
  </si>
  <si>
    <t xml:space="preserve">คลองชลประทาน </t>
  </si>
  <si>
    <t>M</t>
  </si>
  <si>
    <t>พื้นที่เบ็ดเตล็ด</t>
  </si>
  <si>
    <t xml:space="preserve">ทุ่งหญ้าธรรมชาติ  </t>
  </si>
  <si>
    <t>ทุ่งหญ้าสลับไม้พุ่ม/ไม้ละเมาะ</t>
  </si>
  <si>
    <t>ไผ่ป่า ไผ่หนาม</t>
  </si>
  <si>
    <t>พื้นที่ลุ่ม</t>
  </si>
  <si>
    <t>เหมืองเก่า บ่อขุดเก่า</t>
  </si>
  <si>
    <t xml:space="preserve">เหมืองแร่  </t>
  </si>
  <si>
    <t xml:space="preserve">บ่อลูกรัง   </t>
  </si>
  <si>
    <t xml:space="preserve">บ่อดิน </t>
  </si>
  <si>
    <t>พื้นที่กองวัสดุ</t>
  </si>
  <si>
    <t xml:space="preserve">ที่หินโผล่  </t>
  </si>
  <si>
    <t xml:space="preserve">พื้นที่ถม   </t>
  </si>
  <si>
    <t xml:space="preserve">ที่ทิ้งขยะ      </t>
  </si>
  <si>
    <t>รวมทั้งหมด</t>
  </si>
  <si>
    <t>หมายเหตุ</t>
  </si>
  <si>
    <t>1. การใช้ที่ดินเป็นการใช้ที่ดินทั้งในและนอกพื้นที่เขตป่าตามกฎหมาย</t>
  </si>
  <si>
    <t>2. เนื้อที่ได้จากการคำนวนโดยระบบภูมิสารสนเทศ (GIS) และทำการถ่วงน้ำหนักกับเนื้อที่จาก</t>
  </si>
  <si>
    <t>3. x + y หมายถึงพื้นที่ที่มีการใช้ที่ดิน 2 ครั้งต่อปี การใช้ที่ดินในฤดูฝน+การใช้ที่ดินในฤดูแล้ง</t>
  </si>
  <si>
    <t>สรุปประเภทการใช้ที่ดิน  จังหวัดหนองบัวลำภู  ปี พ.ศ. 2566</t>
  </si>
  <si>
    <t>นาข้าว+พืชไร่ผสม</t>
  </si>
  <si>
    <t>นาข้าว+ถั่วเขียว</t>
  </si>
  <si>
    <t>กัญชา กัญชง</t>
  </si>
  <si>
    <t>ทุเรียน</t>
  </si>
  <si>
    <t>ไม้ดอก ไม้ประดับ</t>
  </si>
  <si>
    <t>บ่อทราย</t>
  </si>
  <si>
    <t>-</t>
  </si>
  <si>
    <t>กรมการปกครองและกรมแผนที่ทหาร 3,859.086 ตารางกิโลเมตร หรือ 2,411,929 ไร่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</si>
</sst>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\-* #,##0.00_-;_-* &quot;-&quot;??_-;_-@_-"/>
    <numFmt numFmtId="187" formatCode="_-* #,##0.0_-;\-* #,##0.0_-;_-* &quot;-&quot;??_-;_-@_-"/>
    <numFmt numFmtId="188" formatCode="_-* #,##0_-;\-* #,##0_-;_-* &quot;-&quot;??_-;_-@_-"/>
    <numFmt numFmtId="189" formatCode="_-* #,##0.000_-;\-* #,##0.000_-;_-* &quot;-&quot;??_-;_-@_-"/>
    <numFmt numFmtId="190" formatCode="_-* #,##0.0000_-;\-* #,##0.0000_-;_-* &quot;-&quot;??_-;_-@_-"/>
  </numFmts>
  <fonts count="33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57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0"/>
      <name val="Arial"/>
      <family val="2"/>
    </font>
    <font>
      <b/>
      <sz val="16"/>
      <color theme="0"/>
      <name val="CordiaUPC"/>
      <family val="2"/>
    </font>
    <font>
      <sz val="16"/>
      <color theme="1"/>
      <name val="CordiaUPC"/>
      <family val="2"/>
    </font>
    <font>
      <sz val="16"/>
      <color theme="0"/>
      <name val="CordiaUPC"/>
      <family val="2"/>
    </font>
    <font>
      <b/>
      <sz val="16"/>
      <name val="CordiaUPC"/>
      <family val="2"/>
    </font>
    <font>
      <b/>
      <sz val="16"/>
      <color theme="1"/>
      <name val="CordiaUPC"/>
      <family val="2"/>
    </font>
    <font>
      <sz val="16"/>
      <name val="CordiaUPC"/>
      <family val="2"/>
    </font>
    <font>
      <sz val="16"/>
      <color rgb="FFFF0000"/>
      <name val="CordiaUPC"/>
      <family val="2"/>
    </font>
    <font>
      <b/>
      <sz val="16"/>
      <color rgb="FFFF0000"/>
      <name val="CordiaUPC"/>
      <family val="2"/>
    </font>
    <font>
      <b/>
      <sz val="18"/>
      <name val="CordiaUPC"/>
      <family val="2"/>
    </font>
    <font>
      <sz val="18"/>
      <color theme="1"/>
      <name val="CordiaUPC"/>
      <family val="2"/>
    </font>
    <font>
      <sz val="18"/>
      <color theme="0"/>
      <name val="CordiaUPC"/>
      <family val="2"/>
    </font>
    <font>
      <b/>
      <sz val="18"/>
      <color theme="0"/>
      <name val="CordiaUPC"/>
      <family val="2"/>
    </font>
    <font>
      <u/>
      <sz val="11"/>
      <color theme="10"/>
      <name val="Tahoma"/>
      <family val="2"/>
      <charset val="222"/>
      <scheme val="minor"/>
    </font>
    <font>
      <u/>
      <sz val="12"/>
      <color rgb="FF0000E1"/>
      <name val="Tahoma"/>
      <family val="2"/>
      <charset val="222"/>
      <scheme val="minor"/>
    </font>
  </fonts>
  <fills count="4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rgb="FFFEAC00"/>
        <bgColor indexed="64"/>
      </patternFill>
    </fill>
    <fill>
      <patternFill patternType="solid">
        <fgColor rgb="FFADA4FE"/>
        <bgColor indexed="64"/>
      </patternFill>
    </fill>
    <fill>
      <patternFill patternType="solid">
        <fgColor rgb="FFFF00FF"/>
        <bgColor indexed="64"/>
      </patternFill>
    </fill>
    <fill>
      <patternFill patternType="solid">
        <fgColor rgb="FFBAA500"/>
        <bgColor indexed="64"/>
      </patternFill>
    </fill>
    <fill>
      <patternFill patternType="solid">
        <fgColor rgb="FFE0FFFF"/>
        <bgColor indexed="64"/>
      </patternFill>
    </fill>
    <fill>
      <patternFill patternType="solid">
        <fgColor rgb="FF00FFE1"/>
        <bgColor indexed="64"/>
      </patternFill>
    </fill>
    <fill>
      <patternFill patternType="solid">
        <fgColor rgb="FFD0AE96"/>
        <bgColor indexed="64"/>
      </patternFill>
    </fill>
    <fill>
      <patternFill patternType="solid">
        <fgColor rgb="FF008100"/>
        <bgColor indexed="64"/>
      </patternFill>
    </fill>
    <fill>
      <patternFill patternType="solid">
        <fgColor rgb="FF0000E1"/>
        <bgColor indexed="64"/>
      </patternFill>
    </fill>
    <fill>
      <patternFill patternType="solid">
        <fgColor rgb="FF787878"/>
        <bgColor indexed="64"/>
      </patternFill>
    </fill>
    <fill>
      <patternFill patternType="solid">
        <fgColor rgb="FFFF9933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0" borderId="0"/>
    <xf numFmtId="0" fontId="31" fillId="0" borderId="0" applyNumberFormat="0" applyFill="0" applyBorder="0" applyAlignment="0" applyProtection="0"/>
  </cellStyleXfs>
  <cellXfs count="103">
    <xf numFmtId="0" fontId="0" fillId="0" borderId="0" xfId="0"/>
    <xf numFmtId="0" fontId="20" fillId="0" borderId="0" xfId="0" applyFont="1"/>
    <xf numFmtId="0" fontId="21" fillId="0" borderId="0" xfId="0" applyFont="1"/>
    <xf numFmtId="0" fontId="20" fillId="0" borderId="0" xfId="0" applyFont="1" applyAlignment="1">
      <alignment horizontal="center"/>
    </xf>
    <xf numFmtId="0" fontId="23" fillId="36" borderId="0" xfId="0" applyFont="1" applyFill="1" applyAlignment="1">
      <alignment horizontal="center"/>
    </xf>
    <xf numFmtId="43" fontId="22" fillId="36" borderId="0" xfId="1" applyFont="1" applyFill="1" applyBorder="1" applyAlignment="1">
      <alignment horizontal="center" vertical="center"/>
    </xf>
    <xf numFmtId="188" fontId="23" fillId="36" borderId="0" xfId="1" applyNumberFormat="1" applyFont="1" applyFill="1" applyBorder="1"/>
    <xf numFmtId="0" fontId="23" fillId="0" borderId="0" xfId="0" applyFont="1"/>
    <xf numFmtId="0" fontId="19" fillId="0" borderId="0" xfId="0" applyFont="1"/>
    <xf numFmtId="188" fontId="20" fillId="0" borderId="0" xfId="1" applyNumberFormat="1" applyFont="1"/>
    <xf numFmtId="43" fontId="20" fillId="0" borderId="0" xfId="1" applyFont="1" applyFill="1" applyBorder="1"/>
    <xf numFmtId="188" fontId="21" fillId="0" borderId="0" xfId="1" applyNumberFormat="1" applyFont="1" applyFill="1"/>
    <xf numFmtId="0" fontId="23" fillId="37" borderId="0" xfId="0" applyFont="1" applyFill="1" applyAlignment="1">
      <alignment horizontal="center"/>
    </xf>
    <xf numFmtId="43" fontId="22" fillId="37" borderId="0" xfId="43" applyFont="1" applyFill="1" applyBorder="1" applyAlignment="1">
      <alignment horizontal="center"/>
    </xf>
    <xf numFmtId="188" fontId="23" fillId="37" borderId="0" xfId="1" applyNumberFormat="1" applyFont="1" applyFill="1" applyBorder="1"/>
    <xf numFmtId="0" fontId="23" fillId="33" borderId="0" xfId="0" applyFont="1" applyFill="1" applyAlignment="1">
      <alignment horizontal="center"/>
    </xf>
    <xf numFmtId="0" fontId="23" fillId="33" borderId="0" xfId="0" applyFont="1" applyFill="1"/>
    <xf numFmtId="188" fontId="23" fillId="33" borderId="0" xfId="1" applyNumberFormat="1" applyFont="1" applyFill="1" applyBorder="1"/>
    <xf numFmtId="1" fontId="20" fillId="0" borderId="0" xfId="0" applyNumberFormat="1" applyFont="1"/>
    <xf numFmtId="188" fontId="20" fillId="0" borderId="0" xfId="0" applyNumberFormat="1" applyFont="1"/>
    <xf numFmtId="188" fontId="21" fillId="0" borderId="0" xfId="0" applyNumberFormat="1" applyFont="1"/>
    <xf numFmtId="43" fontId="21" fillId="0" borderId="0" xfId="1" applyFont="1" applyFill="1"/>
    <xf numFmtId="0" fontId="23" fillId="38" borderId="0" xfId="0" applyFont="1" applyFill="1" applyAlignment="1">
      <alignment horizontal="center"/>
    </xf>
    <xf numFmtId="43" fontId="22" fillId="38" borderId="0" xfId="44" applyFont="1" applyFill="1" applyBorder="1"/>
    <xf numFmtId="188" fontId="23" fillId="38" borderId="0" xfId="1" applyNumberFormat="1" applyFont="1" applyFill="1" applyBorder="1"/>
    <xf numFmtId="189" fontId="21" fillId="0" borderId="0" xfId="1" applyNumberFormat="1" applyFont="1" applyFill="1"/>
    <xf numFmtId="190" fontId="21" fillId="0" borderId="0" xfId="1" applyNumberFormat="1" applyFont="1" applyFill="1"/>
    <xf numFmtId="0" fontId="23" fillId="39" borderId="0" xfId="0" applyFont="1" applyFill="1" applyAlignment="1">
      <alignment horizontal="center"/>
    </xf>
    <xf numFmtId="43" fontId="22" fillId="39" borderId="0" xfId="45" applyFont="1" applyFill="1" applyBorder="1"/>
    <xf numFmtId="188" fontId="23" fillId="39" borderId="0" xfId="1" applyNumberFormat="1" applyFont="1" applyFill="1" applyBorder="1"/>
    <xf numFmtId="187" fontId="21" fillId="0" borderId="0" xfId="1" applyNumberFormat="1" applyFont="1" applyFill="1"/>
    <xf numFmtId="0" fontId="24" fillId="0" borderId="0" xfId="0" applyFont="1" applyAlignment="1">
      <alignment vertical="top"/>
    </xf>
    <xf numFmtId="0" fontId="23" fillId="40" borderId="0" xfId="0" applyFont="1" applyFill="1" applyAlignment="1">
      <alignment horizontal="center"/>
    </xf>
    <xf numFmtId="43" fontId="22" fillId="40" borderId="0" xfId="46" applyFont="1" applyFill="1" applyBorder="1"/>
    <xf numFmtId="188" fontId="23" fillId="40" borderId="0" xfId="1" applyNumberFormat="1" applyFont="1" applyFill="1" applyBorder="1"/>
    <xf numFmtId="0" fontId="23" fillId="41" borderId="0" xfId="0" applyFont="1" applyFill="1" applyAlignment="1">
      <alignment horizontal="center"/>
    </xf>
    <xf numFmtId="43" fontId="22" fillId="41" borderId="0" xfId="47" applyFont="1" applyFill="1" applyBorder="1"/>
    <xf numFmtId="188" fontId="23" fillId="41" borderId="0" xfId="1" applyNumberFormat="1" applyFont="1" applyFill="1" applyBorder="1"/>
    <xf numFmtId="0" fontId="23" fillId="42" borderId="0" xfId="0" applyFont="1" applyFill="1" applyAlignment="1">
      <alignment horizontal="center"/>
    </xf>
    <xf numFmtId="43" fontId="22" fillId="42" borderId="0" xfId="48" applyFont="1" applyFill="1" applyBorder="1"/>
    <xf numFmtId="188" fontId="23" fillId="42" borderId="0" xfId="1" applyNumberFormat="1" applyFont="1" applyFill="1" applyBorder="1"/>
    <xf numFmtId="0" fontId="23" fillId="43" borderId="0" xfId="0" applyFont="1" applyFill="1" applyAlignment="1">
      <alignment horizontal="center"/>
    </xf>
    <xf numFmtId="43" fontId="22" fillId="43" borderId="0" xfId="49" applyFont="1" applyFill="1" applyBorder="1"/>
    <xf numFmtId="188" fontId="23" fillId="43" borderId="0" xfId="1" applyNumberFormat="1" applyFont="1" applyFill="1" applyBorder="1"/>
    <xf numFmtId="0" fontId="23" fillId="44" borderId="0" xfId="0" applyFont="1" applyFill="1" applyAlignment="1">
      <alignment horizontal="center"/>
    </xf>
    <xf numFmtId="43" fontId="22" fillId="44" borderId="0" xfId="1" applyFont="1" applyFill="1" applyBorder="1"/>
    <xf numFmtId="188" fontId="23" fillId="44" borderId="0" xfId="1" applyNumberFormat="1" applyFont="1" applyFill="1"/>
    <xf numFmtId="0" fontId="23" fillId="45" borderId="0" xfId="0" applyFont="1" applyFill="1" applyAlignment="1">
      <alignment horizontal="center"/>
    </xf>
    <xf numFmtId="43" fontId="22" fillId="45" borderId="0" xfId="50" applyFont="1" applyFill="1" applyBorder="1" applyAlignment="1">
      <alignment horizontal="center"/>
    </xf>
    <xf numFmtId="188" fontId="23" fillId="45" borderId="0" xfId="1" applyNumberFormat="1" applyFont="1" applyFill="1" applyBorder="1"/>
    <xf numFmtId="0" fontId="19" fillId="46" borderId="0" xfId="0" applyFont="1" applyFill="1" applyAlignment="1">
      <alignment horizontal="center"/>
    </xf>
    <xf numFmtId="43" fontId="19" fillId="46" borderId="0" xfId="51" applyFont="1" applyFill="1" applyBorder="1" applyAlignment="1">
      <alignment horizontal="center"/>
    </xf>
    <xf numFmtId="188" fontId="19" fillId="46" borderId="0" xfId="1" applyNumberFormat="1" applyFont="1" applyFill="1" applyBorder="1"/>
    <xf numFmtId="43" fontId="20" fillId="0" borderId="0" xfId="0" applyNumberFormat="1" applyFont="1"/>
    <xf numFmtId="0" fontId="23" fillId="47" borderId="0" xfId="0" applyFont="1" applyFill="1" applyAlignment="1">
      <alignment horizontal="center"/>
    </xf>
    <xf numFmtId="43" fontId="22" fillId="47" borderId="0" xfId="52" applyFont="1" applyFill="1" applyBorder="1" applyAlignment="1">
      <alignment horizontal="center"/>
    </xf>
    <xf numFmtId="188" fontId="23" fillId="47" borderId="0" xfId="1" applyNumberFormat="1" applyFont="1" applyFill="1" applyBorder="1"/>
    <xf numFmtId="2" fontId="21" fillId="0" borderId="0" xfId="0" applyNumberFormat="1" applyFont="1"/>
    <xf numFmtId="0" fontId="22" fillId="48" borderId="0" xfId="53" applyFont="1" applyFill="1" applyAlignment="1">
      <alignment horizontal="center"/>
    </xf>
    <xf numFmtId="188" fontId="23" fillId="48" borderId="0" xfId="1" applyNumberFormat="1" applyFont="1" applyFill="1" applyBorder="1"/>
    <xf numFmtId="188" fontId="20" fillId="0" borderId="0" xfId="1" applyNumberFormat="1" applyFont="1" applyFill="1" applyBorder="1"/>
    <xf numFmtId="1" fontId="22" fillId="0" borderId="0" xfId="0" applyNumberFormat="1" applyFont="1" applyAlignment="1">
      <alignment horizontal="center"/>
    </xf>
    <xf numFmtId="0" fontId="24" fillId="0" borderId="0" xfId="0" applyFont="1" applyAlignment="1">
      <alignment horizontal="left"/>
    </xf>
    <xf numFmtId="188" fontId="23" fillId="0" borderId="0" xfId="1" applyNumberFormat="1" applyFont="1" applyFill="1" applyBorder="1"/>
    <xf numFmtId="0" fontId="24" fillId="0" borderId="0" xfId="0" applyFont="1"/>
    <xf numFmtId="0" fontId="20" fillId="0" borderId="0" xfId="0" applyFont="1" applyAlignment="1">
      <alignment horizontal="left"/>
    </xf>
    <xf numFmtId="188" fontId="20" fillId="0" borderId="0" xfId="1" applyNumberFormat="1" applyFont="1" applyFill="1"/>
    <xf numFmtId="188" fontId="24" fillId="0" borderId="0" xfId="1" applyNumberFormat="1" applyFont="1" applyAlignment="1">
      <alignment horizontal="left"/>
    </xf>
    <xf numFmtId="188" fontId="20" fillId="0" borderId="0" xfId="1" applyNumberFormat="1" applyFont="1" applyAlignment="1">
      <alignment horizontal="left"/>
    </xf>
    <xf numFmtId="0" fontId="25" fillId="0" borderId="0" xfId="0" applyFont="1" applyAlignment="1">
      <alignment horizontal="left"/>
    </xf>
    <xf numFmtId="43" fontId="23" fillId="0" borderId="0" xfId="1" applyFont="1" applyFill="1" applyBorder="1"/>
    <xf numFmtId="43" fontId="20" fillId="0" borderId="0" xfId="1" applyFont="1" applyFill="1"/>
    <xf numFmtId="0" fontId="26" fillId="0" borderId="0" xfId="0" applyFont="1" applyAlignment="1">
      <alignment horizontal="left"/>
    </xf>
    <xf numFmtId="188" fontId="25" fillId="0" borderId="0" xfId="1" applyNumberFormat="1" applyFont="1" applyAlignment="1">
      <alignment horizontal="left"/>
    </xf>
    <xf numFmtId="43" fontId="24" fillId="0" borderId="0" xfId="1" applyFont="1" applyAlignment="1">
      <alignment horizontal="left"/>
    </xf>
    <xf numFmtId="43" fontId="20" fillId="0" borderId="0" xfId="1" applyFont="1" applyAlignment="1">
      <alignment horizontal="left"/>
    </xf>
    <xf numFmtId="188" fontId="26" fillId="0" borderId="0" xfId="1" applyNumberFormat="1" applyFont="1" applyAlignment="1">
      <alignment horizontal="left"/>
    </xf>
    <xf numFmtId="43" fontId="25" fillId="0" borderId="0" xfId="1" applyFont="1" applyAlignment="1">
      <alignment horizontal="left"/>
    </xf>
    <xf numFmtId="43" fontId="26" fillId="0" borderId="0" xfId="1" applyFont="1" applyAlignment="1">
      <alignment horizontal="left"/>
    </xf>
    <xf numFmtId="0" fontId="26" fillId="0" borderId="0" xfId="0" applyFont="1"/>
    <xf numFmtId="0" fontId="28" fillId="0" borderId="0" xfId="0" applyFont="1"/>
    <xf numFmtId="0" fontId="29" fillId="0" borderId="0" xfId="0" applyFont="1"/>
    <xf numFmtId="188" fontId="27" fillId="35" borderId="0" xfId="1" applyNumberFormat="1" applyFont="1" applyFill="1" applyBorder="1" applyAlignment="1">
      <alignment horizontal="center"/>
    </xf>
    <xf numFmtId="43" fontId="20" fillId="0" borderId="0" xfId="1" applyFont="1" applyFill="1" applyBorder="1" applyAlignment="1">
      <alignment horizontal="right"/>
    </xf>
    <xf numFmtId="43" fontId="23" fillId="36" borderId="0" xfId="1" applyFont="1" applyFill="1" applyBorder="1" applyAlignment="1">
      <alignment horizontal="right"/>
    </xf>
    <xf numFmtId="43" fontId="23" fillId="37" borderId="0" xfId="1" applyFont="1" applyFill="1" applyBorder="1" applyAlignment="1">
      <alignment horizontal="right"/>
    </xf>
    <xf numFmtId="43" fontId="23" fillId="33" borderId="0" xfId="1" applyFont="1" applyFill="1" applyBorder="1" applyAlignment="1">
      <alignment horizontal="right"/>
    </xf>
    <xf numFmtId="43" fontId="23" fillId="38" borderId="0" xfId="1" applyFont="1" applyFill="1" applyBorder="1" applyAlignment="1">
      <alignment horizontal="right"/>
    </xf>
    <xf numFmtId="43" fontId="23" fillId="39" borderId="0" xfId="1" applyFont="1" applyFill="1" applyBorder="1" applyAlignment="1">
      <alignment horizontal="right"/>
    </xf>
    <xf numFmtId="43" fontId="23" fillId="40" borderId="0" xfId="1" applyFont="1" applyFill="1" applyBorder="1" applyAlignment="1">
      <alignment horizontal="right"/>
    </xf>
    <xf numFmtId="43" fontId="23" fillId="41" borderId="0" xfId="1" applyFont="1" applyFill="1" applyBorder="1" applyAlignment="1">
      <alignment horizontal="right"/>
    </xf>
    <xf numFmtId="43" fontId="23" fillId="42" borderId="0" xfId="1" applyFont="1" applyFill="1" applyBorder="1" applyAlignment="1">
      <alignment horizontal="right"/>
    </xf>
    <xf numFmtId="43" fontId="23" fillId="43" borderId="0" xfId="1" applyFont="1" applyFill="1" applyBorder="1" applyAlignment="1">
      <alignment horizontal="right"/>
    </xf>
    <xf numFmtId="43" fontId="23" fillId="44" borderId="0" xfId="1" applyFont="1" applyFill="1" applyBorder="1" applyAlignment="1">
      <alignment horizontal="right"/>
    </xf>
    <xf numFmtId="43" fontId="23" fillId="45" borderId="0" xfId="1" applyFont="1" applyFill="1" applyBorder="1" applyAlignment="1">
      <alignment horizontal="right"/>
    </xf>
    <xf numFmtId="43" fontId="19" fillId="46" borderId="0" xfId="1" applyFont="1" applyFill="1" applyBorder="1" applyAlignment="1">
      <alignment horizontal="right"/>
    </xf>
    <xf numFmtId="43" fontId="23" fillId="47" borderId="0" xfId="1" applyFont="1" applyFill="1" applyBorder="1" applyAlignment="1">
      <alignment horizontal="right"/>
    </xf>
    <xf numFmtId="43" fontId="23" fillId="48" borderId="0" xfId="1" applyFont="1" applyFill="1" applyBorder="1" applyAlignment="1">
      <alignment horizontal="right"/>
    </xf>
    <xf numFmtId="0" fontId="30" fillId="34" borderId="0" xfId="0" applyFont="1" applyFill="1" applyAlignment="1">
      <alignment horizontal="center"/>
    </xf>
    <xf numFmtId="43" fontId="32" fillId="0" borderId="0" xfId="54" applyNumberFormat="1" applyFont="1" applyBorder="1" applyAlignment="1" applyProtection="1">
      <alignment horizontal="center" vertical="center"/>
    </xf>
    <xf numFmtId="43" fontId="27" fillId="35" borderId="0" xfId="1" applyFont="1" applyFill="1" applyAlignment="1">
      <alignment horizontal="center"/>
    </xf>
    <xf numFmtId="0" fontId="27" fillId="35" borderId="0" xfId="0" applyFont="1" applyFill="1" applyAlignment="1">
      <alignment horizontal="center" vertical="center"/>
    </xf>
    <xf numFmtId="43" fontId="27" fillId="35" borderId="0" xfId="1" applyFont="1" applyFill="1" applyBorder="1" applyAlignment="1">
      <alignment horizontal="center" vertical="center"/>
    </xf>
  </cellXfs>
  <cellStyles count="55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Comma" xfId="1" builtinId="3"/>
    <cellStyle name="Comma 10" xfId="50"/>
    <cellStyle name="Comma 11" xfId="49"/>
    <cellStyle name="Comma 12" xfId="51"/>
    <cellStyle name="Comma 13" xfId="52"/>
    <cellStyle name="Comma 3" xfId="43"/>
    <cellStyle name="Comma 4" xfId="44"/>
    <cellStyle name="Comma 5" xfId="45"/>
    <cellStyle name="Comma 6" xfId="46"/>
    <cellStyle name="Comma 7" xfId="47"/>
    <cellStyle name="Comma 8" xfId="48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Hyperlink" xfId="54" builtinId="8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rmal 2 14" xfId="53"/>
    <cellStyle name="Note" xfId="16" builtinId="10" customBuiltin="1"/>
    <cellStyle name="Output" xfId="11" builtinId="21" customBuiltin="1"/>
    <cellStyle name="Title" xfId="2" builtinId="15" customBuiltin="1"/>
    <cellStyle name="Total" xfId="18" builtinId="25" customBuiltin="1"/>
    <cellStyle name="Warning Text" xfId="15" builtinId="11" customBuiltin="1"/>
  </cellStyles>
  <dxfs count="0"/>
  <tableStyles count="0" defaultTableStyle="TableStyleMedium2" defaultPivotStyle="PivotStyleLight16"/>
  <colors>
    <mruColors>
      <color rgb="FF0000E1"/>
      <color rgb="FFFF9933"/>
      <color rgb="FF787878"/>
      <color rgb="FF008100"/>
      <color rgb="FFD0AE96"/>
      <color rgb="FFFF00FF"/>
      <color rgb="FFADA4FE"/>
      <color rgb="FFFEAC00"/>
      <color rgb="FFFFFF00"/>
      <color rgb="FF00FFE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p\NBP2566.jpg" TargetMode="External"/><Relationship Id="rId1" Type="http://schemas.openxmlformats.org/officeDocument/2006/relationships/hyperlink" Target="file:///E:\Back%20up\&#3585;&#3634;&#3619;&#3651;&#3594;&#3657;&#3607;&#3637;&#3656;&#3604;&#3636;&#3609;&#3626;&#3635;&#3627;&#3619;&#3633;&#3610;&#3586;&#3634;&#3618;\&#3585;&#3634;&#3619;&#3651;&#3594;&#3657;&#3607;&#3637;&#3656;&#3604;&#3636;&#3609;&#3611;&#3637;2561\map55\chaingrai55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9"/>
  <sheetViews>
    <sheetView tabSelected="1" topLeftCell="B107" zoomScale="98" zoomScaleNormal="98" workbookViewId="0">
      <selection activeCell="C2" sqref="C2:D2"/>
    </sheetView>
  </sheetViews>
  <sheetFormatPr defaultColWidth="9" defaultRowHeight="24" x14ac:dyDescent="0.55000000000000004"/>
  <cols>
    <col min="1" max="1" width="15.375" style="3" customWidth="1"/>
    <col min="2" max="2" width="41.625" style="1" customWidth="1"/>
    <col min="3" max="3" width="16.625" style="9" customWidth="1"/>
    <col min="4" max="4" width="14.625" style="71" customWidth="1"/>
    <col min="5" max="5" width="4.25" style="1" customWidth="1"/>
    <col min="6" max="6" width="23.75" style="2" customWidth="1"/>
    <col min="7" max="7" width="9" style="2"/>
    <col min="8" max="16384" width="9" style="1"/>
  </cols>
  <sheetData>
    <row r="1" spans="1:7" s="80" customFormat="1" ht="27.75" x14ac:dyDescent="0.65">
      <c r="A1" s="98" t="s">
        <v>209</v>
      </c>
      <c r="B1" s="98"/>
      <c r="C1" s="98"/>
      <c r="D1" s="98"/>
      <c r="F1" s="81"/>
      <c r="G1" s="81"/>
    </row>
    <row r="2" spans="1:7" x14ac:dyDescent="0.55000000000000004">
      <c r="C2" s="99" t="s">
        <v>90</v>
      </c>
      <c r="D2" s="99"/>
    </row>
    <row r="3" spans="1:7" s="80" customFormat="1" ht="27.75" x14ac:dyDescent="0.65">
      <c r="A3" s="101" t="s">
        <v>91</v>
      </c>
      <c r="B3" s="102" t="s">
        <v>92</v>
      </c>
      <c r="C3" s="100" t="s">
        <v>93</v>
      </c>
      <c r="D3" s="100"/>
      <c r="F3" s="81"/>
      <c r="G3" s="81"/>
    </row>
    <row r="4" spans="1:7" s="80" customFormat="1" ht="27.75" x14ac:dyDescent="0.65">
      <c r="A4" s="101"/>
      <c r="B4" s="102"/>
      <c r="C4" s="82" t="s">
        <v>94</v>
      </c>
      <c r="D4" s="82" t="s">
        <v>94</v>
      </c>
      <c r="F4" s="81"/>
      <c r="G4" s="81"/>
    </row>
    <row r="5" spans="1:7" s="7" customFormat="1" ht="23.25" x14ac:dyDescent="0.5">
      <c r="A5" s="4" t="s">
        <v>95</v>
      </c>
      <c r="B5" s="5" t="s">
        <v>96</v>
      </c>
      <c r="C5" s="6">
        <v>134660</v>
      </c>
      <c r="D5" s="84">
        <v>5.58</v>
      </c>
      <c r="F5" s="8"/>
      <c r="G5" s="8"/>
    </row>
    <row r="6" spans="1:7" x14ac:dyDescent="0.55000000000000004">
      <c r="A6" s="3" t="s">
        <v>75</v>
      </c>
      <c r="B6" s="1" t="s">
        <v>97</v>
      </c>
      <c r="C6" s="9">
        <v>6558</v>
      </c>
      <c r="D6" s="83">
        <v>0.27</v>
      </c>
      <c r="F6" s="11"/>
    </row>
    <row r="7" spans="1:7" x14ac:dyDescent="0.55000000000000004">
      <c r="A7" s="3" t="s">
        <v>76</v>
      </c>
      <c r="B7" s="1" t="s">
        <v>98</v>
      </c>
      <c r="C7" s="9">
        <v>79030</v>
      </c>
      <c r="D7" s="83">
        <v>3.28</v>
      </c>
      <c r="F7" s="11"/>
    </row>
    <row r="8" spans="1:7" x14ac:dyDescent="0.55000000000000004">
      <c r="A8" s="3" t="s">
        <v>77</v>
      </c>
      <c r="B8" s="1" t="s">
        <v>99</v>
      </c>
      <c r="C8" s="9">
        <v>32903</v>
      </c>
      <c r="D8" s="83">
        <v>1.3645381811908304</v>
      </c>
      <c r="F8" s="11"/>
    </row>
    <row r="9" spans="1:7" x14ac:dyDescent="0.55000000000000004">
      <c r="A9" s="3" t="s">
        <v>78</v>
      </c>
      <c r="B9" s="1" t="s">
        <v>100</v>
      </c>
      <c r="C9" s="9">
        <v>9011</v>
      </c>
      <c r="D9" s="83">
        <v>0.37</v>
      </c>
      <c r="F9" s="11"/>
    </row>
    <row r="10" spans="1:7" x14ac:dyDescent="0.55000000000000004">
      <c r="A10" s="3" t="s">
        <v>79</v>
      </c>
      <c r="B10" s="1" t="s">
        <v>101</v>
      </c>
      <c r="C10" s="9">
        <v>5291</v>
      </c>
      <c r="D10" s="83">
        <v>0.22</v>
      </c>
      <c r="F10" s="11"/>
    </row>
    <row r="11" spans="1:7" x14ac:dyDescent="0.55000000000000004">
      <c r="A11" s="3" t="s">
        <v>80</v>
      </c>
      <c r="B11" s="1" t="s">
        <v>102</v>
      </c>
      <c r="C11" s="9">
        <v>821</v>
      </c>
      <c r="D11" s="83">
        <v>0.03</v>
      </c>
      <c r="F11" s="11"/>
    </row>
    <row r="12" spans="1:7" x14ac:dyDescent="0.55000000000000004">
      <c r="A12" s="3" t="s">
        <v>81</v>
      </c>
      <c r="B12" s="1" t="s">
        <v>103</v>
      </c>
      <c r="C12" s="9">
        <v>306</v>
      </c>
      <c r="D12" s="83">
        <v>0.01</v>
      </c>
      <c r="F12" s="11"/>
    </row>
    <row r="13" spans="1:7" x14ac:dyDescent="0.55000000000000004">
      <c r="A13" s="3" t="s">
        <v>82</v>
      </c>
      <c r="B13" s="1" t="s">
        <v>104</v>
      </c>
      <c r="C13" s="9">
        <v>476</v>
      </c>
      <c r="D13" s="83">
        <v>0.02</v>
      </c>
      <c r="F13" s="11"/>
    </row>
    <row r="14" spans="1:7" x14ac:dyDescent="0.55000000000000004">
      <c r="A14" s="3" t="s">
        <v>83</v>
      </c>
      <c r="B14" s="1" t="s">
        <v>105</v>
      </c>
      <c r="C14" s="9">
        <v>99</v>
      </c>
      <c r="D14" s="83">
        <v>0.01</v>
      </c>
      <c r="F14" s="11"/>
    </row>
    <row r="15" spans="1:7" x14ac:dyDescent="0.55000000000000004">
      <c r="A15" s="3" t="s">
        <v>84</v>
      </c>
      <c r="B15" s="1" t="s">
        <v>106</v>
      </c>
      <c r="C15" s="9">
        <v>165</v>
      </c>
      <c r="D15" s="83">
        <v>0.01</v>
      </c>
      <c r="F15" s="11"/>
    </row>
    <row r="16" spans="1:7" x14ac:dyDescent="0.55000000000000004">
      <c r="A16" s="12" t="s">
        <v>107</v>
      </c>
      <c r="B16" s="13" t="s">
        <v>108</v>
      </c>
      <c r="C16" s="14">
        <v>1713305</v>
      </c>
      <c r="D16" s="85">
        <v>71.030000000000015</v>
      </c>
      <c r="F16" s="11"/>
    </row>
    <row r="17" spans="1:7" x14ac:dyDescent="0.55000000000000004">
      <c r="A17" s="15" t="s">
        <v>109</v>
      </c>
      <c r="B17" s="16" t="s">
        <v>110</v>
      </c>
      <c r="C17" s="17">
        <v>584483</v>
      </c>
      <c r="D17" s="86">
        <v>24.230000000000004</v>
      </c>
      <c r="F17" s="11"/>
    </row>
    <row r="18" spans="1:7" x14ac:dyDescent="0.55000000000000004">
      <c r="A18" s="3" t="s">
        <v>1</v>
      </c>
      <c r="B18" s="1" t="s">
        <v>111</v>
      </c>
      <c r="C18" s="9">
        <v>1221</v>
      </c>
      <c r="D18" s="83">
        <v>0.05</v>
      </c>
      <c r="F18" s="11"/>
    </row>
    <row r="19" spans="1:7" x14ac:dyDescent="0.55000000000000004">
      <c r="A19" s="3" t="s">
        <v>2</v>
      </c>
      <c r="B19" s="1" t="s">
        <v>112</v>
      </c>
      <c r="C19" s="9">
        <v>567822</v>
      </c>
      <c r="D19" s="83">
        <v>23.54</v>
      </c>
      <c r="F19" s="11"/>
    </row>
    <row r="20" spans="1:7" x14ac:dyDescent="0.55000000000000004">
      <c r="A20" s="18" t="s">
        <v>3</v>
      </c>
      <c r="B20" s="19" t="s">
        <v>210</v>
      </c>
      <c r="C20" s="9">
        <v>73</v>
      </c>
      <c r="D20" s="83">
        <v>0</v>
      </c>
      <c r="F20" s="11"/>
      <c r="G20" s="20"/>
    </row>
    <row r="21" spans="1:7" x14ac:dyDescent="0.55000000000000004">
      <c r="A21" s="3" t="s">
        <v>4</v>
      </c>
      <c r="B21" s="1" t="s">
        <v>113</v>
      </c>
      <c r="C21" s="9">
        <v>1218</v>
      </c>
      <c r="D21" s="83">
        <v>0.05</v>
      </c>
      <c r="F21" s="11"/>
    </row>
    <row r="22" spans="1:7" x14ac:dyDescent="0.55000000000000004">
      <c r="A22" s="3" t="s">
        <v>5</v>
      </c>
      <c r="B22" s="1" t="s">
        <v>114</v>
      </c>
      <c r="C22" s="9">
        <v>22</v>
      </c>
      <c r="D22" s="83">
        <v>0</v>
      </c>
      <c r="F22" s="21">
        <f>5.58+71.02+15.61+5.32+2.47</f>
        <v>100</v>
      </c>
    </row>
    <row r="23" spans="1:7" x14ac:dyDescent="0.55000000000000004">
      <c r="A23" s="3" t="s">
        <v>6</v>
      </c>
      <c r="B23" s="1" t="s">
        <v>211</v>
      </c>
      <c r="C23" s="9">
        <v>154</v>
      </c>
      <c r="D23" s="83">
        <v>0.01</v>
      </c>
      <c r="F23" s="11"/>
    </row>
    <row r="24" spans="1:7" s="7" customFormat="1" x14ac:dyDescent="0.55000000000000004">
      <c r="A24" s="3" t="s">
        <v>7</v>
      </c>
      <c r="B24" s="1" t="s">
        <v>115</v>
      </c>
      <c r="C24" s="9">
        <v>2505</v>
      </c>
      <c r="D24" s="83">
        <v>0.1</v>
      </c>
      <c r="F24" s="11"/>
      <c r="G24" s="8"/>
    </row>
    <row r="25" spans="1:7" s="7" customFormat="1" x14ac:dyDescent="0.55000000000000004">
      <c r="A25" s="3" t="s">
        <v>8</v>
      </c>
      <c r="B25" s="1" t="s">
        <v>116</v>
      </c>
      <c r="C25" s="9">
        <v>235</v>
      </c>
      <c r="D25" s="83">
        <v>0.01</v>
      </c>
      <c r="F25" s="11"/>
      <c r="G25" s="8"/>
    </row>
    <row r="26" spans="1:7" x14ac:dyDescent="0.55000000000000004">
      <c r="A26" s="3" t="s">
        <v>65</v>
      </c>
      <c r="B26" s="1" t="s">
        <v>117</v>
      </c>
      <c r="C26" s="9">
        <v>11233</v>
      </c>
      <c r="D26" s="83">
        <v>0.47</v>
      </c>
      <c r="F26" s="11"/>
    </row>
    <row r="27" spans="1:7" x14ac:dyDescent="0.55000000000000004">
      <c r="A27" s="22" t="s">
        <v>118</v>
      </c>
      <c r="B27" s="23" t="s">
        <v>119</v>
      </c>
      <c r="C27" s="24">
        <v>891144</v>
      </c>
      <c r="D27" s="87">
        <v>36.939999999999991</v>
      </c>
      <c r="F27" s="11"/>
    </row>
    <row r="28" spans="1:7" x14ac:dyDescent="0.55000000000000004">
      <c r="A28" s="3" t="s">
        <v>9</v>
      </c>
      <c r="B28" s="1" t="s">
        <v>120</v>
      </c>
      <c r="C28" s="9">
        <v>1167</v>
      </c>
      <c r="D28" s="83">
        <v>0.05</v>
      </c>
      <c r="G28" s="20"/>
    </row>
    <row r="29" spans="1:7" x14ac:dyDescent="0.55000000000000004">
      <c r="A29" s="3" t="s">
        <v>10</v>
      </c>
      <c r="B29" s="1" t="s">
        <v>121</v>
      </c>
      <c r="C29" s="9">
        <v>289</v>
      </c>
      <c r="D29" s="83">
        <v>0.01</v>
      </c>
      <c r="F29" s="11"/>
    </row>
    <row r="30" spans="1:7" x14ac:dyDescent="0.55000000000000004">
      <c r="A30" s="3" t="s">
        <v>11</v>
      </c>
      <c r="B30" s="1" t="s">
        <v>122</v>
      </c>
      <c r="C30" s="9">
        <v>19428</v>
      </c>
      <c r="D30" s="83">
        <v>0.81</v>
      </c>
      <c r="F30" s="11"/>
    </row>
    <row r="31" spans="1:7" x14ac:dyDescent="0.55000000000000004">
      <c r="A31" s="3" t="s">
        <v>12</v>
      </c>
      <c r="B31" s="1" t="s">
        <v>123</v>
      </c>
      <c r="C31" s="9">
        <v>789428</v>
      </c>
      <c r="D31" s="83">
        <v>32.729999999999997</v>
      </c>
      <c r="F31" s="11"/>
    </row>
    <row r="32" spans="1:7" x14ac:dyDescent="0.55000000000000004">
      <c r="A32" s="3" t="s">
        <v>13</v>
      </c>
      <c r="B32" s="1" t="s">
        <v>124</v>
      </c>
      <c r="C32" s="9">
        <v>78011</v>
      </c>
      <c r="D32" s="83">
        <v>3.23</v>
      </c>
      <c r="F32" s="26">
        <f>C32*100/2411929</f>
        <v>3.2343821066042988</v>
      </c>
    </row>
    <row r="33" spans="1:7" x14ac:dyDescent="0.55000000000000004">
      <c r="A33" s="3" t="s">
        <v>14</v>
      </c>
      <c r="B33" s="1" t="s">
        <v>125</v>
      </c>
      <c r="C33" s="9">
        <v>2750</v>
      </c>
      <c r="D33" s="83">
        <v>0.11</v>
      </c>
      <c r="F33" s="11"/>
    </row>
    <row r="34" spans="1:7" x14ac:dyDescent="0.55000000000000004">
      <c r="A34" s="3" t="s">
        <v>15</v>
      </c>
      <c r="B34" s="1" t="s">
        <v>126</v>
      </c>
      <c r="C34" s="9">
        <v>54</v>
      </c>
      <c r="D34" s="83" t="s">
        <v>216</v>
      </c>
      <c r="F34" s="21">
        <f>24.23+36.94+8.73+0.7+0.04+0.09+0.17+0.12</f>
        <v>71.020000000000024</v>
      </c>
    </row>
    <row r="35" spans="1:7" s="7" customFormat="1" x14ac:dyDescent="0.55000000000000004">
      <c r="A35" s="3" t="s">
        <v>16</v>
      </c>
      <c r="B35" s="1" t="s">
        <v>212</v>
      </c>
      <c r="C35" s="9">
        <v>17</v>
      </c>
      <c r="D35" s="83" t="s">
        <v>216</v>
      </c>
      <c r="F35" s="11"/>
      <c r="G35" s="8"/>
    </row>
    <row r="36" spans="1:7" x14ac:dyDescent="0.55000000000000004">
      <c r="A36" s="27" t="s">
        <v>127</v>
      </c>
      <c r="B36" s="28" t="s">
        <v>128</v>
      </c>
      <c r="C36" s="29">
        <v>210893</v>
      </c>
      <c r="D36" s="88">
        <v>8.74</v>
      </c>
    </row>
    <row r="37" spans="1:7" x14ac:dyDescent="0.55000000000000004">
      <c r="A37" s="3" t="s">
        <v>17</v>
      </c>
      <c r="B37" s="1" t="s">
        <v>129</v>
      </c>
      <c r="C37" s="9">
        <v>1673</v>
      </c>
      <c r="D37" s="83">
        <v>7.0000000000000007E-2</v>
      </c>
      <c r="F37" s="30"/>
    </row>
    <row r="38" spans="1:7" x14ac:dyDescent="0.55000000000000004">
      <c r="A38" s="3" t="s">
        <v>18</v>
      </c>
      <c r="B38" s="1" t="s">
        <v>130</v>
      </c>
      <c r="C38" s="9">
        <v>3999</v>
      </c>
      <c r="D38" s="83">
        <v>0.17</v>
      </c>
      <c r="F38" s="11"/>
    </row>
    <row r="39" spans="1:7" x14ac:dyDescent="0.55000000000000004">
      <c r="A39" s="3" t="s">
        <v>19</v>
      </c>
      <c r="B39" s="1" t="s">
        <v>131</v>
      </c>
      <c r="C39" s="9">
        <v>146496</v>
      </c>
      <c r="D39" s="83">
        <v>6.07</v>
      </c>
      <c r="F39" s="11"/>
    </row>
    <row r="40" spans="1:7" x14ac:dyDescent="0.55000000000000004">
      <c r="A40" s="3" t="s">
        <v>20</v>
      </c>
      <c r="B40" s="1" t="s">
        <v>132</v>
      </c>
      <c r="C40" s="9">
        <v>10159</v>
      </c>
      <c r="D40" s="83">
        <v>0.42</v>
      </c>
      <c r="F40" s="11"/>
    </row>
    <row r="41" spans="1:7" x14ac:dyDescent="0.55000000000000004">
      <c r="A41" s="3" t="s">
        <v>21</v>
      </c>
      <c r="B41" s="1" t="s">
        <v>133</v>
      </c>
      <c r="C41" s="9">
        <v>43808</v>
      </c>
      <c r="D41" s="83">
        <v>1.82</v>
      </c>
      <c r="F41" s="11"/>
    </row>
    <row r="42" spans="1:7" x14ac:dyDescent="0.55000000000000004">
      <c r="A42" s="3" t="s">
        <v>22</v>
      </c>
      <c r="B42" s="1" t="s">
        <v>134</v>
      </c>
      <c r="C42" s="9">
        <v>3866</v>
      </c>
      <c r="D42" s="83">
        <v>0.16</v>
      </c>
      <c r="F42" s="11"/>
    </row>
    <row r="43" spans="1:7" x14ac:dyDescent="0.55000000000000004">
      <c r="A43" s="3" t="s">
        <v>23</v>
      </c>
      <c r="B43" s="1" t="s">
        <v>135</v>
      </c>
      <c r="C43" s="9">
        <v>23</v>
      </c>
      <c r="D43" s="83" t="s">
        <v>216</v>
      </c>
      <c r="F43" s="11"/>
    </row>
    <row r="44" spans="1:7" x14ac:dyDescent="0.55000000000000004">
      <c r="A44" s="3" t="s">
        <v>24</v>
      </c>
      <c r="B44" s="31" t="s">
        <v>136</v>
      </c>
      <c r="C44" s="9">
        <v>60</v>
      </c>
      <c r="D44" s="83" t="s">
        <v>216</v>
      </c>
      <c r="F44" s="11"/>
    </row>
    <row r="45" spans="1:7" x14ac:dyDescent="0.55000000000000004">
      <c r="A45" s="3" t="s">
        <v>25</v>
      </c>
      <c r="B45" s="1" t="s">
        <v>137</v>
      </c>
      <c r="C45" s="9">
        <v>71</v>
      </c>
      <c r="D45" s="83" t="s">
        <v>216</v>
      </c>
      <c r="F45" s="11"/>
    </row>
    <row r="46" spans="1:7" x14ac:dyDescent="0.55000000000000004">
      <c r="A46" s="3" t="s">
        <v>26</v>
      </c>
      <c r="B46" s="1" t="s">
        <v>138</v>
      </c>
      <c r="C46" s="9">
        <v>288</v>
      </c>
      <c r="D46" s="83">
        <v>0.01</v>
      </c>
      <c r="F46" s="11"/>
    </row>
    <row r="47" spans="1:7" x14ac:dyDescent="0.55000000000000004">
      <c r="A47" s="3" t="s">
        <v>27</v>
      </c>
      <c r="B47" s="1" t="s">
        <v>139</v>
      </c>
      <c r="C47" s="9">
        <v>272</v>
      </c>
      <c r="D47" s="83">
        <v>0.01</v>
      </c>
      <c r="F47" s="11"/>
    </row>
    <row r="48" spans="1:7" x14ac:dyDescent="0.55000000000000004">
      <c r="A48" s="3" t="s">
        <v>28</v>
      </c>
      <c r="B48" s="1" t="s">
        <v>140</v>
      </c>
      <c r="C48" s="9">
        <v>87</v>
      </c>
      <c r="D48" s="83" t="s">
        <v>216</v>
      </c>
      <c r="F48" s="11"/>
    </row>
    <row r="49" spans="1:7" x14ac:dyDescent="0.55000000000000004">
      <c r="A49" s="3" t="s">
        <v>29</v>
      </c>
      <c r="B49" s="1" t="s">
        <v>141</v>
      </c>
      <c r="C49" s="9">
        <v>91</v>
      </c>
      <c r="D49" s="83">
        <v>0.01</v>
      </c>
      <c r="F49" s="11"/>
    </row>
    <row r="50" spans="1:7" x14ac:dyDescent="0.55000000000000004">
      <c r="A50" s="32" t="s">
        <v>142</v>
      </c>
      <c r="B50" s="33" t="s">
        <v>143</v>
      </c>
      <c r="C50" s="34">
        <v>17076</v>
      </c>
      <c r="D50" s="89">
        <v>0.7</v>
      </c>
      <c r="F50" s="25"/>
      <c r="G50" s="20"/>
    </row>
    <row r="51" spans="1:7" x14ac:dyDescent="0.55000000000000004">
      <c r="A51" s="3" t="s">
        <v>30</v>
      </c>
      <c r="B51" s="1" t="s">
        <v>144</v>
      </c>
      <c r="C51" s="9">
        <v>35</v>
      </c>
      <c r="D51" s="83" t="s">
        <v>216</v>
      </c>
      <c r="F51" s="11"/>
    </row>
    <row r="52" spans="1:7" x14ac:dyDescent="0.55000000000000004">
      <c r="A52" s="3" t="s">
        <v>31</v>
      </c>
      <c r="B52" s="1" t="s">
        <v>145</v>
      </c>
      <c r="C52" s="9">
        <v>5252</v>
      </c>
      <c r="D52" s="83">
        <v>0.22</v>
      </c>
      <c r="F52" s="11"/>
    </row>
    <row r="53" spans="1:7" x14ac:dyDescent="0.55000000000000004">
      <c r="A53" s="3" t="s">
        <v>32</v>
      </c>
      <c r="B53" s="1" t="s">
        <v>213</v>
      </c>
      <c r="C53" s="9">
        <v>27</v>
      </c>
      <c r="D53" s="83" t="s">
        <v>216</v>
      </c>
      <c r="F53" s="11"/>
    </row>
    <row r="54" spans="1:7" x14ac:dyDescent="0.55000000000000004">
      <c r="A54" s="3" t="s">
        <v>33</v>
      </c>
      <c r="B54" s="1" t="s">
        <v>146</v>
      </c>
      <c r="C54" s="9">
        <v>49</v>
      </c>
      <c r="D54" s="83" t="s">
        <v>216</v>
      </c>
      <c r="F54" s="11"/>
    </row>
    <row r="55" spans="1:7" x14ac:dyDescent="0.55000000000000004">
      <c r="A55" s="3" t="s">
        <v>34</v>
      </c>
      <c r="B55" s="1" t="s">
        <v>147</v>
      </c>
      <c r="C55" s="9">
        <v>133</v>
      </c>
      <c r="D55" s="83">
        <v>0.01</v>
      </c>
      <c r="F55" s="11"/>
    </row>
    <row r="56" spans="1:7" x14ac:dyDescent="0.55000000000000004">
      <c r="A56" s="3" t="s">
        <v>35</v>
      </c>
      <c r="B56" s="1" t="s">
        <v>148</v>
      </c>
      <c r="C56" s="9">
        <v>4166</v>
      </c>
      <c r="D56" s="83">
        <v>0.17</v>
      </c>
      <c r="F56" s="11"/>
    </row>
    <row r="57" spans="1:7" x14ac:dyDescent="0.55000000000000004">
      <c r="A57" s="3" t="s">
        <v>36</v>
      </c>
      <c r="B57" s="1" t="s">
        <v>149</v>
      </c>
      <c r="C57" s="9">
        <v>17</v>
      </c>
      <c r="D57" s="83" t="s">
        <v>216</v>
      </c>
      <c r="F57" s="11"/>
    </row>
    <row r="58" spans="1:7" s="7" customFormat="1" x14ac:dyDescent="0.55000000000000004">
      <c r="A58" s="3" t="s">
        <v>37</v>
      </c>
      <c r="B58" s="1" t="s">
        <v>150</v>
      </c>
      <c r="C58" s="9">
        <v>234</v>
      </c>
      <c r="D58" s="83">
        <v>0.01</v>
      </c>
      <c r="F58" s="11"/>
      <c r="G58" s="8"/>
    </row>
    <row r="59" spans="1:7" x14ac:dyDescent="0.55000000000000004">
      <c r="A59" s="3" t="s">
        <v>38</v>
      </c>
      <c r="B59" s="1" t="s">
        <v>151</v>
      </c>
      <c r="C59" s="9">
        <v>3385</v>
      </c>
      <c r="D59" s="83">
        <v>0.14000000000000001</v>
      </c>
      <c r="F59" s="11"/>
    </row>
    <row r="60" spans="1:7" x14ac:dyDescent="0.55000000000000004">
      <c r="A60" s="3" t="s">
        <v>39</v>
      </c>
      <c r="B60" s="1" t="s">
        <v>152</v>
      </c>
      <c r="C60" s="9">
        <v>3637</v>
      </c>
      <c r="D60" s="83">
        <v>0.15</v>
      </c>
      <c r="F60" s="11"/>
    </row>
    <row r="61" spans="1:7" x14ac:dyDescent="0.55000000000000004">
      <c r="A61" s="3" t="s">
        <v>40</v>
      </c>
      <c r="B61" s="1" t="s">
        <v>153</v>
      </c>
      <c r="C61" s="9">
        <v>14</v>
      </c>
      <c r="D61" s="83" t="s">
        <v>216</v>
      </c>
      <c r="F61" s="11"/>
    </row>
    <row r="62" spans="1:7" x14ac:dyDescent="0.55000000000000004">
      <c r="A62" s="3" t="s">
        <v>41</v>
      </c>
      <c r="B62" s="1" t="s">
        <v>154</v>
      </c>
      <c r="C62" s="9">
        <v>37</v>
      </c>
      <c r="D62" s="83" t="s">
        <v>216</v>
      </c>
      <c r="F62" s="11"/>
    </row>
    <row r="63" spans="1:7" x14ac:dyDescent="0.55000000000000004">
      <c r="A63" s="3" t="s">
        <v>42</v>
      </c>
      <c r="B63" s="1" t="s">
        <v>155</v>
      </c>
      <c r="C63" s="9">
        <v>33</v>
      </c>
      <c r="D63" s="83" t="s">
        <v>216</v>
      </c>
      <c r="F63" s="11"/>
    </row>
    <row r="64" spans="1:7" x14ac:dyDescent="0.55000000000000004">
      <c r="A64" s="3" t="s">
        <v>43</v>
      </c>
      <c r="B64" s="1" t="s">
        <v>156</v>
      </c>
      <c r="C64" s="9">
        <v>34</v>
      </c>
      <c r="D64" s="83" t="s">
        <v>216</v>
      </c>
      <c r="F64" s="11"/>
    </row>
    <row r="65" spans="1:7" x14ac:dyDescent="0.55000000000000004">
      <c r="A65" s="3" t="s">
        <v>44</v>
      </c>
      <c r="B65" s="1" t="s">
        <v>157</v>
      </c>
      <c r="C65" s="9">
        <v>23</v>
      </c>
      <c r="D65" s="83" t="s">
        <v>216</v>
      </c>
      <c r="F65" s="11"/>
    </row>
    <row r="66" spans="1:7" x14ac:dyDescent="0.55000000000000004">
      <c r="A66" s="35" t="s">
        <v>158</v>
      </c>
      <c r="B66" s="36" t="s">
        <v>159</v>
      </c>
      <c r="C66" s="37">
        <v>918</v>
      </c>
      <c r="D66" s="90">
        <v>0.04</v>
      </c>
      <c r="F66" s="11"/>
    </row>
    <row r="67" spans="1:7" x14ac:dyDescent="0.55000000000000004">
      <c r="A67" s="3" t="s">
        <v>45</v>
      </c>
      <c r="B67" s="1" t="s">
        <v>160</v>
      </c>
      <c r="C67" s="9">
        <v>10</v>
      </c>
      <c r="D67" s="83" t="s">
        <v>216</v>
      </c>
      <c r="F67" s="11"/>
    </row>
    <row r="68" spans="1:7" x14ac:dyDescent="0.55000000000000004">
      <c r="A68" s="3" t="s">
        <v>46</v>
      </c>
      <c r="B68" s="1" t="s">
        <v>161</v>
      </c>
      <c r="C68" s="9">
        <v>839</v>
      </c>
      <c r="D68" s="83">
        <v>0.04</v>
      </c>
      <c r="F68" s="11"/>
    </row>
    <row r="69" spans="1:7" x14ac:dyDescent="0.55000000000000004">
      <c r="A69" s="3" t="s">
        <v>47</v>
      </c>
      <c r="B69" s="1" t="s">
        <v>214</v>
      </c>
      <c r="C69" s="9">
        <v>32</v>
      </c>
      <c r="D69" s="83" t="s">
        <v>216</v>
      </c>
      <c r="F69" s="11"/>
    </row>
    <row r="70" spans="1:7" x14ac:dyDescent="0.55000000000000004">
      <c r="A70" s="3" t="s">
        <v>48</v>
      </c>
      <c r="B70" s="1" t="s">
        <v>162</v>
      </c>
      <c r="C70" s="9">
        <v>12</v>
      </c>
      <c r="D70" s="83" t="s">
        <v>216</v>
      </c>
      <c r="F70" s="11"/>
    </row>
    <row r="71" spans="1:7" x14ac:dyDescent="0.55000000000000004">
      <c r="A71" s="3" t="s">
        <v>49</v>
      </c>
      <c r="B71" s="1" t="s">
        <v>163</v>
      </c>
      <c r="C71" s="9">
        <v>25</v>
      </c>
      <c r="D71" s="83" t="s">
        <v>216</v>
      </c>
      <c r="F71" s="11"/>
    </row>
    <row r="72" spans="1:7" x14ac:dyDescent="0.55000000000000004">
      <c r="A72" s="38" t="s">
        <v>164</v>
      </c>
      <c r="B72" s="39" t="s">
        <v>165</v>
      </c>
      <c r="C72" s="40">
        <v>1940</v>
      </c>
      <c r="D72" s="91">
        <v>0.09</v>
      </c>
      <c r="F72" s="21"/>
    </row>
    <row r="73" spans="1:7" x14ac:dyDescent="0.55000000000000004">
      <c r="A73" s="3" t="s">
        <v>50</v>
      </c>
      <c r="B73" s="1" t="s">
        <v>166</v>
      </c>
      <c r="C73" s="9">
        <v>363</v>
      </c>
      <c r="D73" s="83">
        <v>0.02</v>
      </c>
      <c r="F73" s="11"/>
    </row>
    <row r="74" spans="1:7" x14ac:dyDescent="0.55000000000000004">
      <c r="A74" s="3" t="s">
        <v>51</v>
      </c>
      <c r="B74" s="1" t="s">
        <v>167</v>
      </c>
      <c r="C74" s="9">
        <v>779</v>
      </c>
      <c r="D74" s="83">
        <v>0.03</v>
      </c>
      <c r="E74" s="7"/>
      <c r="F74" s="11"/>
    </row>
    <row r="75" spans="1:7" x14ac:dyDescent="0.55000000000000004">
      <c r="A75" s="3" t="s">
        <v>52</v>
      </c>
      <c r="B75" s="1" t="s">
        <v>168</v>
      </c>
      <c r="C75" s="9">
        <v>393</v>
      </c>
      <c r="D75" s="83">
        <v>0.02</v>
      </c>
      <c r="F75" s="11"/>
    </row>
    <row r="76" spans="1:7" x14ac:dyDescent="0.55000000000000004">
      <c r="A76" s="3" t="s">
        <v>53</v>
      </c>
      <c r="B76" s="1" t="s">
        <v>169</v>
      </c>
      <c r="C76" s="9">
        <v>405</v>
      </c>
      <c r="D76" s="83">
        <v>0.02</v>
      </c>
      <c r="F76" s="11"/>
    </row>
    <row r="77" spans="1:7" s="7" customFormat="1" x14ac:dyDescent="0.55000000000000004">
      <c r="A77" s="41" t="s">
        <v>170</v>
      </c>
      <c r="B77" s="42" t="s">
        <v>171</v>
      </c>
      <c r="C77" s="43">
        <v>3991</v>
      </c>
      <c r="D77" s="92">
        <v>0.17</v>
      </c>
      <c r="E77" s="1"/>
      <c r="F77" s="11"/>
      <c r="G77" s="8"/>
    </row>
    <row r="78" spans="1:7" x14ac:dyDescent="0.55000000000000004">
      <c r="A78" s="3" t="s">
        <v>54</v>
      </c>
      <c r="B78" s="1" t="s">
        <v>172</v>
      </c>
      <c r="C78" s="9">
        <v>195</v>
      </c>
      <c r="D78" s="83">
        <v>0.01</v>
      </c>
      <c r="F78" s="11"/>
    </row>
    <row r="79" spans="1:7" x14ac:dyDescent="0.55000000000000004">
      <c r="A79" s="3" t="s">
        <v>55</v>
      </c>
      <c r="B79" s="1" t="s">
        <v>173</v>
      </c>
      <c r="C79" s="9">
        <v>3767</v>
      </c>
      <c r="D79" s="83">
        <v>0.16</v>
      </c>
      <c r="F79" s="11"/>
    </row>
    <row r="80" spans="1:7" x14ac:dyDescent="0.55000000000000004">
      <c r="A80" s="3" t="s">
        <v>56</v>
      </c>
      <c r="B80" s="31" t="s">
        <v>174</v>
      </c>
      <c r="C80" s="9">
        <v>29</v>
      </c>
      <c r="D80" s="83" t="s">
        <v>216</v>
      </c>
      <c r="F80" s="11"/>
    </row>
    <row r="81" spans="1:6" x14ac:dyDescent="0.55000000000000004">
      <c r="A81" s="44" t="s">
        <v>175</v>
      </c>
      <c r="B81" s="45" t="s">
        <v>176</v>
      </c>
      <c r="C81" s="46">
        <v>2860</v>
      </c>
      <c r="D81" s="93">
        <v>0.12</v>
      </c>
      <c r="F81" s="11"/>
    </row>
    <row r="82" spans="1:6" x14ac:dyDescent="0.55000000000000004">
      <c r="A82" s="3" t="s">
        <v>0</v>
      </c>
      <c r="B82" s="1" t="s">
        <v>176</v>
      </c>
      <c r="C82" s="9">
        <v>2860</v>
      </c>
      <c r="D82" s="83">
        <v>0.12</v>
      </c>
      <c r="F82" s="11"/>
    </row>
    <row r="83" spans="1:6" x14ac:dyDescent="0.55000000000000004">
      <c r="A83" s="47" t="s">
        <v>177</v>
      </c>
      <c r="B83" s="48" t="s">
        <v>178</v>
      </c>
      <c r="C83" s="49">
        <v>376462</v>
      </c>
      <c r="D83" s="94">
        <v>15.61</v>
      </c>
      <c r="F83" s="21"/>
    </row>
    <row r="84" spans="1:6" x14ac:dyDescent="0.55000000000000004">
      <c r="A84" s="3" t="s">
        <v>57</v>
      </c>
      <c r="B84" s="1" t="s">
        <v>179</v>
      </c>
      <c r="C84" s="9">
        <v>742</v>
      </c>
      <c r="D84" s="83">
        <v>0.03</v>
      </c>
      <c r="F84" s="21"/>
    </row>
    <row r="85" spans="1:6" x14ac:dyDescent="0.55000000000000004">
      <c r="A85" s="3" t="s">
        <v>58</v>
      </c>
      <c r="B85" s="1" t="s">
        <v>180</v>
      </c>
      <c r="C85" s="9">
        <v>87869</v>
      </c>
      <c r="D85" s="83">
        <v>3.64</v>
      </c>
      <c r="F85" s="11"/>
    </row>
    <row r="86" spans="1:6" x14ac:dyDescent="0.55000000000000004">
      <c r="A86" s="3" t="s">
        <v>59</v>
      </c>
      <c r="B86" s="1" t="s">
        <v>181</v>
      </c>
      <c r="C86" s="9">
        <v>286833</v>
      </c>
      <c r="D86" s="83">
        <v>11.9</v>
      </c>
      <c r="F86" s="11"/>
    </row>
    <row r="87" spans="1:6" x14ac:dyDescent="0.55000000000000004">
      <c r="A87" s="3" t="s">
        <v>60</v>
      </c>
      <c r="B87" s="1" t="s">
        <v>182</v>
      </c>
      <c r="C87" s="9">
        <v>1018</v>
      </c>
      <c r="D87" s="83">
        <v>0.04</v>
      </c>
      <c r="F87" s="11"/>
    </row>
    <row r="88" spans="1:6" x14ac:dyDescent="0.55000000000000004">
      <c r="A88" s="50" t="s">
        <v>183</v>
      </c>
      <c r="B88" s="51" t="s">
        <v>184</v>
      </c>
      <c r="C88" s="52">
        <v>127979</v>
      </c>
      <c r="D88" s="95">
        <v>5.32</v>
      </c>
      <c r="E88" s="53"/>
      <c r="F88" s="11"/>
    </row>
    <row r="89" spans="1:6" x14ac:dyDescent="0.55000000000000004">
      <c r="A89" s="3" t="s">
        <v>85</v>
      </c>
      <c r="B89" s="1" t="s">
        <v>185</v>
      </c>
      <c r="C89" s="9">
        <v>38096</v>
      </c>
      <c r="D89" s="83">
        <v>1.59</v>
      </c>
      <c r="F89" s="11"/>
    </row>
    <row r="90" spans="1:6" x14ac:dyDescent="0.55000000000000004">
      <c r="A90" s="3" t="s">
        <v>86</v>
      </c>
      <c r="B90" s="1" t="s">
        <v>186</v>
      </c>
      <c r="C90" s="9">
        <v>7140</v>
      </c>
      <c r="D90" s="83">
        <v>0.3</v>
      </c>
      <c r="F90" s="21"/>
    </row>
    <row r="91" spans="1:6" x14ac:dyDescent="0.55000000000000004">
      <c r="A91" s="3" t="s">
        <v>87</v>
      </c>
      <c r="B91" s="1" t="s">
        <v>187</v>
      </c>
      <c r="C91" s="9">
        <v>58894</v>
      </c>
      <c r="D91" s="83">
        <v>2.44</v>
      </c>
      <c r="F91" s="11"/>
    </row>
    <row r="92" spans="1:6" x14ac:dyDescent="0.55000000000000004">
      <c r="A92" s="3" t="s">
        <v>88</v>
      </c>
      <c r="B92" s="1" t="s">
        <v>188</v>
      </c>
      <c r="C92" s="9">
        <v>21823</v>
      </c>
      <c r="D92" s="83">
        <v>0.91</v>
      </c>
      <c r="F92" s="11"/>
    </row>
    <row r="93" spans="1:6" x14ac:dyDescent="0.55000000000000004">
      <c r="A93" s="3" t="s">
        <v>89</v>
      </c>
      <c r="B93" s="1" t="s">
        <v>189</v>
      </c>
      <c r="C93" s="9">
        <v>2026</v>
      </c>
      <c r="D93" s="83">
        <v>0.08</v>
      </c>
      <c r="F93" s="11"/>
    </row>
    <row r="94" spans="1:6" x14ac:dyDescent="0.55000000000000004">
      <c r="A94" s="54" t="s">
        <v>190</v>
      </c>
      <c r="B94" s="55" t="s">
        <v>191</v>
      </c>
      <c r="C94" s="56">
        <v>59523</v>
      </c>
      <c r="D94" s="96">
        <v>2.4599999999999991</v>
      </c>
      <c r="F94" s="25"/>
    </row>
    <row r="95" spans="1:6" x14ac:dyDescent="0.55000000000000004">
      <c r="A95" s="3" t="s">
        <v>61</v>
      </c>
      <c r="B95" s="1" t="s">
        <v>192</v>
      </c>
      <c r="C95" s="9">
        <v>4194</v>
      </c>
      <c r="D95" s="83">
        <v>0.17</v>
      </c>
      <c r="F95" s="25"/>
    </row>
    <row r="96" spans="1:6" x14ac:dyDescent="0.55000000000000004">
      <c r="A96" s="3" t="s">
        <v>62</v>
      </c>
      <c r="B96" s="1" t="s">
        <v>193</v>
      </c>
      <c r="C96" s="9">
        <v>45206</v>
      </c>
      <c r="D96" s="83">
        <v>1.87</v>
      </c>
      <c r="F96" s="11"/>
    </row>
    <row r="97" spans="1:8" x14ac:dyDescent="0.55000000000000004">
      <c r="A97" s="3" t="s">
        <v>63</v>
      </c>
      <c r="B97" s="1" t="s">
        <v>194</v>
      </c>
      <c r="C97" s="9">
        <v>37</v>
      </c>
      <c r="D97" s="83" t="s">
        <v>216</v>
      </c>
      <c r="F97" s="11"/>
    </row>
    <row r="98" spans="1:8" x14ac:dyDescent="0.55000000000000004">
      <c r="A98" s="3" t="s">
        <v>64</v>
      </c>
      <c r="B98" s="1" t="s">
        <v>195</v>
      </c>
      <c r="C98" s="9">
        <v>2415</v>
      </c>
      <c r="D98" s="83">
        <v>0.1</v>
      </c>
      <c r="F98" s="11"/>
    </row>
    <row r="99" spans="1:8" x14ac:dyDescent="0.55000000000000004">
      <c r="A99" s="3" t="s">
        <v>66</v>
      </c>
      <c r="B99" s="1" t="s">
        <v>196</v>
      </c>
      <c r="C99" s="9">
        <v>740</v>
      </c>
      <c r="D99" s="83">
        <v>0.03</v>
      </c>
      <c r="F99" s="11">
        <f>134660+1713305+376462+127979+59523</f>
        <v>2411929</v>
      </c>
      <c r="G99" s="57">
        <f>5.58+71.03+15.61+5.32+2.46</f>
        <v>99.999999999999986</v>
      </c>
    </row>
    <row r="100" spans="1:8" x14ac:dyDescent="0.55000000000000004">
      <c r="A100" s="3" t="s">
        <v>67</v>
      </c>
      <c r="B100" s="1" t="s">
        <v>197</v>
      </c>
      <c r="C100" s="9">
        <v>2338</v>
      </c>
      <c r="D100" s="83">
        <v>0.1</v>
      </c>
      <c r="E100" s="7"/>
      <c r="F100" s="11"/>
    </row>
    <row r="101" spans="1:8" x14ac:dyDescent="0.55000000000000004">
      <c r="A101" s="3" t="s">
        <v>68</v>
      </c>
      <c r="B101" s="1" t="s">
        <v>198</v>
      </c>
      <c r="C101" s="9">
        <v>315</v>
      </c>
      <c r="D101" s="83">
        <v>0.01</v>
      </c>
      <c r="F101" s="11">
        <f>742+286833+1018</f>
        <v>288593</v>
      </c>
    </row>
    <row r="102" spans="1:8" s="7" customFormat="1" x14ac:dyDescent="0.55000000000000004">
      <c r="A102" s="3" t="s">
        <v>69</v>
      </c>
      <c r="B102" s="1" t="s">
        <v>215</v>
      </c>
      <c r="C102" s="9">
        <v>50</v>
      </c>
      <c r="D102" s="83" t="s">
        <v>216</v>
      </c>
      <c r="E102" s="1"/>
      <c r="F102" s="21">
        <f>0.03+11.9+0.04</f>
        <v>11.969999999999999</v>
      </c>
      <c r="G102" s="8"/>
    </row>
    <row r="103" spans="1:8" x14ac:dyDescent="0.55000000000000004">
      <c r="A103" s="3" t="s">
        <v>70</v>
      </c>
      <c r="B103" s="1" t="s">
        <v>199</v>
      </c>
      <c r="C103" s="9">
        <v>223</v>
      </c>
      <c r="D103" s="83">
        <v>0.01</v>
      </c>
      <c r="F103" s="21">
        <f>11.97+3.64</f>
        <v>15.610000000000001</v>
      </c>
    </row>
    <row r="104" spans="1:8" x14ac:dyDescent="0.55000000000000004">
      <c r="A104" s="3" t="s">
        <v>71</v>
      </c>
      <c r="B104" s="1" t="s">
        <v>200</v>
      </c>
      <c r="C104" s="9">
        <v>10</v>
      </c>
      <c r="D104" s="83" t="s">
        <v>216</v>
      </c>
      <c r="F104" s="2">
        <f>59523-2415</f>
        <v>57108</v>
      </c>
      <c r="G104" s="2">
        <f>2.46-0.01</f>
        <v>2.4500000000000002</v>
      </c>
      <c r="H104" s="19"/>
    </row>
    <row r="105" spans="1:8" x14ac:dyDescent="0.55000000000000004">
      <c r="A105" s="3" t="s">
        <v>72</v>
      </c>
      <c r="B105" s="1" t="s">
        <v>201</v>
      </c>
      <c r="C105" s="9">
        <v>3056</v>
      </c>
      <c r="D105" s="83">
        <v>0.13</v>
      </c>
    </row>
    <row r="106" spans="1:8" x14ac:dyDescent="0.55000000000000004">
      <c r="A106" s="3" t="s">
        <v>73</v>
      </c>
      <c r="B106" s="1" t="s">
        <v>202</v>
      </c>
      <c r="C106" s="9">
        <v>773</v>
      </c>
      <c r="D106" s="83">
        <v>0.03</v>
      </c>
      <c r="F106" s="8"/>
    </row>
    <row r="107" spans="1:8" x14ac:dyDescent="0.55000000000000004">
      <c r="A107" s="3" t="s">
        <v>74</v>
      </c>
      <c r="B107" s="1" t="s">
        <v>203</v>
      </c>
      <c r="C107" s="9">
        <v>166</v>
      </c>
      <c r="D107" s="83">
        <v>0.01</v>
      </c>
    </row>
    <row r="108" spans="1:8" x14ac:dyDescent="0.55000000000000004">
      <c r="A108" s="58" t="s">
        <v>204</v>
      </c>
      <c r="B108" s="58"/>
      <c r="C108" s="59">
        <v>2411929</v>
      </c>
      <c r="D108" s="97">
        <v>100.00000000000001</v>
      </c>
    </row>
    <row r="109" spans="1:8" ht="24.6" x14ac:dyDescent="0.7">
      <c r="C109" s="60"/>
      <c r="D109" s="10"/>
    </row>
    <row r="110" spans="1:8" x14ac:dyDescent="0.55000000000000004">
      <c r="A110" s="61" t="s">
        <v>205</v>
      </c>
      <c r="B110" s="62" t="s">
        <v>206</v>
      </c>
      <c r="C110" s="63"/>
      <c r="D110" s="10"/>
      <c r="E110" s="7"/>
    </row>
    <row r="111" spans="1:8" x14ac:dyDescent="0.55000000000000004">
      <c r="A111" s="64"/>
      <c r="B111" s="65" t="s">
        <v>207</v>
      </c>
      <c r="C111" s="66"/>
      <c r="D111" s="10"/>
    </row>
    <row r="112" spans="1:8" s="7" customFormat="1" x14ac:dyDescent="0.55000000000000004">
      <c r="A112" s="64"/>
      <c r="B112" s="65" t="s">
        <v>217</v>
      </c>
      <c r="C112" s="67"/>
      <c r="D112" s="10"/>
      <c r="E112" s="1"/>
      <c r="F112" s="2"/>
      <c r="G112" s="8"/>
    </row>
    <row r="113" spans="1:7" x14ac:dyDescent="0.55000000000000004">
      <c r="B113" s="65" t="s">
        <v>208</v>
      </c>
      <c r="C113" s="68"/>
      <c r="D113" s="10"/>
    </row>
    <row r="114" spans="1:7" ht="24.6" x14ac:dyDescent="0.7">
      <c r="B114" s="69"/>
      <c r="C114" s="68"/>
      <c r="D114" s="70"/>
    </row>
    <row r="115" spans="1:7" ht="24.6" x14ac:dyDescent="0.7">
      <c r="C115" s="68"/>
    </row>
    <row r="116" spans="1:7" ht="24.6" x14ac:dyDescent="0.7">
      <c r="A116" s="72"/>
      <c r="B116" s="72"/>
      <c r="C116" s="73"/>
      <c r="D116" s="74"/>
      <c r="F116" s="8"/>
    </row>
    <row r="117" spans="1:7" ht="24.6" x14ac:dyDescent="0.7">
      <c r="C117" s="66"/>
      <c r="D117" s="75"/>
    </row>
    <row r="118" spans="1:7" ht="24.6" x14ac:dyDescent="0.7">
      <c r="C118" s="76"/>
      <c r="D118" s="75"/>
    </row>
    <row r="119" spans="1:7" ht="24.6" x14ac:dyDescent="0.7">
      <c r="D119" s="75"/>
    </row>
    <row r="120" spans="1:7" ht="24.6" x14ac:dyDescent="0.7">
      <c r="D120" s="77"/>
      <c r="E120" s="7"/>
      <c r="F120" s="8"/>
    </row>
    <row r="122" spans="1:7" s="7" customFormat="1" ht="24.6" x14ac:dyDescent="0.7">
      <c r="A122" s="3"/>
      <c r="B122" s="1"/>
      <c r="C122" s="9"/>
      <c r="D122" s="78"/>
      <c r="E122" s="1"/>
      <c r="F122" s="8"/>
      <c r="G122" s="8"/>
    </row>
    <row r="124" spans="1:7" ht="24.6" x14ac:dyDescent="0.7">
      <c r="E124" s="7"/>
    </row>
    <row r="125" spans="1:7" ht="24.6" x14ac:dyDescent="0.7">
      <c r="F125" s="8"/>
    </row>
    <row r="126" spans="1:7" s="7" customFormat="1" ht="24.6" x14ac:dyDescent="0.7">
      <c r="A126" s="3"/>
      <c r="B126" s="1"/>
      <c r="C126" s="9"/>
      <c r="D126" s="71"/>
      <c r="F126" s="2"/>
      <c r="G126" s="8"/>
    </row>
    <row r="127" spans="1:7" ht="24.6" x14ac:dyDescent="0.7">
      <c r="F127" s="8"/>
    </row>
    <row r="128" spans="1:7" s="7" customFormat="1" ht="24.6" x14ac:dyDescent="0.7">
      <c r="A128" s="3"/>
      <c r="B128" s="1"/>
      <c r="C128" s="9"/>
      <c r="D128" s="71"/>
      <c r="E128" s="1"/>
      <c r="F128" s="2"/>
      <c r="G128" s="8"/>
    </row>
    <row r="129" spans="1:7" ht="24.6" x14ac:dyDescent="0.7">
      <c r="E129" s="7"/>
    </row>
    <row r="131" spans="1:7" s="7" customFormat="1" ht="24.6" x14ac:dyDescent="0.7">
      <c r="A131" s="3"/>
      <c r="B131" s="1"/>
      <c r="C131" s="9"/>
      <c r="D131" s="71"/>
      <c r="F131" s="2"/>
      <c r="G131" s="8"/>
    </row>
    <row r="133" spans="1:7" s="7" customFormat="1" x14ac:dyDescent="0.55000000000000004">
      <c r="A133" s="3"/>
      <c r="B133" s="1"/>
      <c r="C133" s="9"/>
      <c r="D133" s="71"/>
      <c r="E133" s="1"/>
      <c r="F133" s="2"/>
      <c r="G133" s="8"/>
    </row>
    <row r="135" spans="1:7" x14ac:dyDescent="0.55000000000000004">
      <c r="F135" s="8"/>
    </row>
    <row r="139" spans="1:7" x14ac:dyDescent="0.55000000000000004">
      <c r="E139" s="7"/>
    </row>
    <row r="141" spans="1:7" s="7" customFormat="1" x14ac:dyDescent="0.55000000000000004">
      <c r="A141" s="3"/>
      <c r="B141" s="1"/>
      <c r="C141" s="9"/>
      <c r="D141" s="71"/>
      <c r="E141" s="1"/>
      <c r="F141" s="8"/>
      <c r="G141" s="8"/>
    </row>
    <row r="145" spans="1:7" x14ac:dyDescent="0.55000000000000004">
      <c r="E145" s="7"/>
    </row>
    <row r="147" spans="1:7" s="7" customFormat="1" x14ac:dyDescent="0.55000000000000004">
      <c r="A147" s="3"/>
      <c r="B147" s="1"/>
      <c r="C147" s="9"/>
      <c r="D147" s="71"/>
      <c r="E147" s="1"/>
      <c r="F147" s="2"/>
      <c r="G147" s="8"/>
    </row>
    <row r="156" spans="1:7" x14ac:dyDescent="0.55000000000000004">
      <c r="F156" s="8"/>
    </row>
    <row r="160" spans="1:7" x14ac:dyDescent="0.55000000000000004">
      <c r="E160" s="7"/>
    </row>
    <row r="162" spans="1:7" s="7" customFormat="1" x14ac:dyDescent="0.55000000000000004">
      <c r="A162" s="3"/>
      <c r="B162" s="1"/>
      <c r="C162" s="9"/>
      <c r="D162" s="71"/>
      <c r="E162" s="1"/>
      <c r="F162" s="2"/>
      <c r="G162" s="8"/>
    </row>
    <row r="183" spans="1:7" x14ac:dyDescent="0.55000000000000004">
      <c r="F183" s="8"/>
    </row>
    <row r="187" spans="1:7" x14ac:dyDescent="0.55000000000000004">
      <c r="E187" s="79"/>
    </row>
    <row r="189" spans="1:7" s="79" customFormat="1" x14ac:dyDescent="0.55000000000000004">
      <c r="A189" s="3"/>
      <c r="B189" s="1"/>
      <c r="C189" s="9"/>
      <c r="D189" s="71"/>
      <c r="E189" s="1"/>
      <c r="F189" s="2"/>
      <c r="G189" s="8"/>
    </row>
  </sheetData>
  <mergeCells count="5">
    <mergeCell ref="A1:D1"/>
    <mergeCell ref="C2:D2"/>
    <mergeCell ref="C3:D3"/>
    <mergeCell ref="A3:A4"/>
    <mergeCell ref="B3:B4"/>
  </mergeCells>
  <hyperlinks>
    <hyperlink ref="C2" r:id="rId1"/>
    <hyperlink ref="C2:D2" r:id="rId2" display="ดูแผนที่ประกอบ…"/>
  </hyperlinks>
  <printOptions horizontalCentered="1"/>
  <pageMargins left="0.39370078740157483" right="0.39370078740157483" top="0.74803149606299213" bottom="0.74803149606299213" header="0.31496062992125984" footer="0.31496062992125984"/>
  <pageSetup paperSize="9" orientation="portrait" horizontalDpi="4294967294" verticalDpi="1200" r:id="rId3"/>
  <headerFooter>
    <oddHeader>&amp;R&amp;P</oddHeader>
    <oddFooter>&amp;L&amp;"CordiaUPC,Regular"&amp;14การใช้ที่ดิน จ. หนองบัวลำภู ปี 2566&amp;R&amp;"CordiaUPC,Regular"&amp;14กลุ่มวิเคราะห์สภาพการใช้ที่ดิน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จ.หนองบัวปี2566</vt:lpstr>
      <vt:lpstr>จ.หนองบัวปี2566!Print_Area</vt:lpstr>
      <vt:lpstr>จ.หนองบัวปี2566!Print_Titles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ADMINLANDUSE</cp:lastModifiedBy>
  <cp:lastPrinted>2023-10-13T09:13:24Z</cp:lastPrinted>
  <dcterms:created xsi:type="dcterms:W3CDTF">2023-09-24T07:21:59Z</dcterms:created>
  <dcterms:modified xsi:type="dcterms:W3CDTF">2023-11-17T01:40:42Z</dcterms:modified>
</cp:coreProperties>
</file>