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20" windowWidth="13575" windowHeight="11760"/>
  </bookViews>
  <sheets>
    <sheet name="ตาราง_65" sheetId="12" r:id="rId1"/>
  </sheets>
  <definedNames>
    <definedName name="_xlnm.Database">#REF!</definedName>
    <definedName name="_xlnm.Print_Area" localSheetId="0">ตาราง_65!$A$1:$D$139</definedName>
    <definedName name="_xlnm.Print_Titles" localSheetId="0">ตาราง_65!$3:$4</definedName>
  </definedNames>
  <calcPr calcId="145621"/>
</workbook>
</file>

<file path=xl/calcChain.xml><?xml version="1.0" encoding="utf-8"?>
<calcChain xmlns="http://schemas.openxmlformats.org/spreadsheetml/2006/main">
  <c r="D121" i="12" l="1"/>
  <c r="C121" i="12"/>
  <c r="D115" i="12"/>
  <c r="C115" i="12"/>
  <c r="D108" i="12"/>
  <c r="C108" i="12"/>
  <c r="D106" i="12"/>
  <c r="C106" i="12"/>
  <c r="D102" i="12"/>
  <c r="C102" i="12"/>
  <c r="D99" i="12"/>
  <c r="C99" i="12"/>
  <c r="D93" i="12"/>
  <c r="C93" i="12"/>
  <c r="D84" i="12"/>
  <c r="C84" i="12"/>
  <c r="D58" i="12"/>
  <c r="C58" i="12"/>
  <c r="D42" i="12"/>
  <c r="C42" i="12"/>
  <c r="D32" i="12"/>
  <c r="C32" i="12"/>
  <c r="D25" i="12"/>
  <c r="D24" i="12" s="1"/>
  <c r="C25" i="12"/>
  <c r="D5" i="12"/>
  <c r="C5" i="12"/>
  <c r="C24" i="12" l="1"/>
  <c r="C134" i="12" s="1"/>
  <c r="D134" i="12"/>
</calcChain>
</file>

<file path=xl/sharedStrings.xml><?xml version="1.0" encoding="utf-8"?>
<sst xmlns="http://schemas.openxmlformats.org/spreadsheetml/2006/main" count="271" uniqueCount="270">
  <si>
    <t>A001</t>
  </si>
  <si>
    <t>A101</t>
  </si>
  <si>
    <t>A100</t>
  </si>
  <si>
    <t>A202</t>
  </si>
  <si>
    <t>A203</t>
  </si>
  <si>
    <t>A204</t>
  </si>
  <si>
    <t>A229</t>
  </si>
  <si>
    <t>A302</t>
  </si>
  <si>
    <t>A303</t>
  </si>
  <si>
    <t>A304</t>
  </si>
  <si>
    <t>A401</t>
  </si>
  <si>
    <t>A408</t>
  </si>
  <si>
    <t>A502</t>
  </si>
  <si>
    <t>A701</t>
  </si>
  <si>
    <t>A902</t>
  </si>
  <si>
    <t>M303</t>
  </si>
  <si>
    <t>M304</t>
  </si>
  <si>
    <t>M405</t>
  </si>
  <si>
    <t>U101</t>
  </si>
  <si>
    <t>U201</t>
  </si>
  <si>
    <t>U301</t>
  </si>
  <si>
    <t>U502</t>
  </si>
  <si>
    <t>U503</t>
  </si>
  <si>
    <t>W202</t>
  </si>
  <si>
    <t>A315</t>
  </si>
  <si>
    <t>A407</t>
  </si>
  <si>
    <t>A411</t>
  </si>
  <si>
    <t>A426</t>
  </si>
  <si>
    <t>M302</t>
  </si>
  <si>
    <t>U601</t>
  </si>
  <si>
    <t>A503</t>
  </si>
  <si>
    <t>A101+A202</t>
  </si>
  <si>
    <t>A101+A229</t>
  </si>
  <si>
    <t>A101+A502</t>
  </si>
  <si>
    <t>A301</t>
  </si>
  <si>
    <t>A305</t>
  </si>
  <si>
    <t>A309</t>
  </si>
  <si>
    <t>A314</t>
  </si>
  <si>
    <t>A403</t>
  </si>
  <si>
    <t>A404</t>
  </si>
  <si>
    <t>A405</t>
  </si>
  <si>
    <t>A409</t>
  </si>
  <si>
    <t>A410</t>
  </si>
  <si>
    <t>A412</t>
  </si>
  <si>
    <t>A413</t>
  </si>
  <si>
    <t>A414</t>
  </si>
  <si>
    <t>A415</t>
  </si>
  <si>
    <t>A422</t>
  </si>
  <si>
    <t>A509</t>
  </si>
  <si>
    <t>A702</t>
  </si>
  <si>
    <t>A703</t>
  </si>
  <si>
    <t>A704</t>
  </si>
  <si>
    <t>A802</t>
  </si>
  <si>
    <t>A803</t>
  </si>
  <si>
    <t>M301</t>
  </si>
  <si>
    <t>U500</t>
  </si>
  <si>
    <t>U602</t>
  </si>
  <si>
    <t>U605</t>
  </si>
  <si>
    <t>W201</t>
  </si>
  <si>
    <t>W203</t>
  </si>
  <si>
    <t>A200</t>
  </si>
  <si>
    <t>A514</t>
  </si>
  <si>
    <t>F200</t>
  </si>
  <si>
    <t>M701</t>
  </si>
  <si>
    <t>U603</t>
  </si>
  <si>
    <t>W102</t>
  </si>
  <si>
    <t>M102</t>
  </si>
  <si>
    <t>A318</t>
  </si>
  <si>
    <t>M101</t>
  </si>
  <si>
    <t>A420</t>
  </si>
  <si>
    <t>A425</t>
  </si>
  <si>
    <t>A429</t>
  </si>
  <si>
    <t>A511</t>
  </si>
  <si>
    <t>A406</t>
  </si>
  <si>
    <t>M201</t>
  </si>
  <si>
    <t>A211</t>
  </si>
  <si>
    <t>A216</t>
  </si>
  <si>
    <t>A220</t>
  </si>
  <si>
    <t>A224</t>
  </si>
  <si>
    <t>A300</t>
  </si>
  <si>
    <t>A308</t>
  </si>
  <si>
    <t>F501</t>
  </si>
  <si>
    <t>A430</t>
  </si>
  <si>
    <t>A317</t>
  </si>
  <si>
    <t>A319</t>
  </si>
  <si>
    <t>A322</t>
  </si>
  <si>
    <t>A323</t>
  </si>
  <si>
    <t>A400</t>
  </si>
  <si>
    <t>A402</t>
  </si>
  <si>
    <t>A416</t>
  </si>
  <si>
    <t>A417</t>
  </si>
  <si>
    <t>A427</t>
  </si>
  <si>
    <t>A500</t>
  </si>
  <si>
    <t>A501</t>
  </si>
  <si>
    <t>A510</t>
  </si>
  <si>
    <t>A700</t>
  </si>
  <si>
    <t>A900</t>
  </si>
  <si>
    <t>A903</t>
  </si>
  <si>
    <t>F100</t>
  </si>
  <si>
    <t>F101</t>
  </si>
  <si>
    <t>M403</t>
  </si>
  <si>
    <t>F201</t>
  </si>
  <si>
    <t>W101</t>
  </si>
  <si>
    <t>F500</t>
  </si>
  <si>
    <t>M201+A101</t>
  </si>
  <si>
    <t>U701</t>
  </si>
  <si>
    <t>M300</t>
  </si>
  <si>
    <t>M601</t>
  </si>
  <si>
    <t>U200</t>
  </si>
  <si>
    <t>U300</t>
  </si>
  <si>
    <t>U400</t>
  </si>
  <si>
    <t>U401</t>
  </si>
  <si>
    <t>U405</t>
  </si>
  <si>
    <t>U406</t>
  </si>
  <si>
    <t>U600</t>
  </si>
  <si>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</si>
  <si>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</si>
  <si>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</si>
  <si>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</si>
  <si>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</si>
  <si>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U</t>
  </si>
  <si>
    <t>พื้นที่ชุมชนและสิ่งปลูกสร้าง</t>
  </si>
  <si>
    <t>ดูแผนที่ประกอบ…</t>
  </si>
  <si>
    <t>ตัวเมืองและย่านการค้า</t>
  </si>
  <si>
    <t>หมู่บ้าน/ที่ดินจัดสรรร้าง</t>
  </si>
  <si>
    <t>หมู่บ้านบนพื้นราบ</t>
  </si>
  <si>
    <t>สถานที่ราชการและสถาบันต่าง ๆ ร้าง</t>
  </si>
  <si>
    <t>สถานที่ราชการและสถาบันต่าง ๆ</t>
  </si>
  <si>
    <t>สนามบิน</t>
  </si>
  <si>
    <t>ถนน</t>
  </si>
  <si>
    <t>ทางรถไฟ</t>
  </si>
  <si>
    <t xml:space="preserve">พื้นที่อุตสาหกรรมร้าง </t>
  </si>
  <si>
    <t xml:space="preserve">โรงงานอุตสาหกรรม  </t>
  </si>
  <si>
    <t>ลานตากและแหล่งรับซื้อทางการเกษตร</t>
  </si>
  <si>
    <t xml:space="preserve">สถานที่ร้าง </t>
  </si>
  <si>
    <t xml:space="preserve">สถานที่พักผ่อนหย่อนใจ </t>
  </si>
  <si>
    <t>รีสอร์ท โรงแรม เกสต์เฮ้าส์</t>
  </si>
  <si>
    <t xml:space="preserve">สุสาน ป่าช้า  </t>
  </si>
  <si>
    <t xml:space="preserve">สถานีบริการน้ำมัน </t>
  </si>
  <si>
    <t>สนามกอล์ฟ</t>
  </si>
  <si>
    <t>A</t>
  </si>
  <si>
    <t>พื้นที่เกษตรกรรม</t>
  </si>
  <si>
    <t>A1</t>
  </si>
  <si>
    <t>พื้นที่นา</t>
  </si>
  <si>
    <t xml:space="preserve">นาร้าง   </t>
  </si>
  <si>
    <t>นาข้าว</t>
  </si>
  <si>
    <t>นาข้าว+พริก</t>
  </si>
  <si>
    <t>นาข้าว+พืชผัก</t>
  </si>
  <si>
    <t>พื้นที่ลุ่ม+นาข้าว</t>
  </si>
  <si>
    <t>A2</t>
  </si>
  <si>
    <t>พืชไร่</t>
  </si>
  <si>
    <t xml:space="preserve">ไร่ร้าง  </t>
  </si>
  <si>
    <t>ข้าวโพด</t>
  </si>
  <si>
    <t xml:space="preserve">อ้อย </t>
  </si>
  <si>
    <t xml:space="preserve">มันสำปะหลัง  </t>
  </si>
  <si>
    <t>ปอแก้ว ปอกระเจา</t>
  </si>
  <si>
    <t xml:space="preserve">ข้าวไร่  </t>
  </si>
  <si>
    <t xml:space="preserve">แตงโม  </t>
  </si>
  <si>
    <t xml:space="preserve">มะเขือเทศ </t>
  </si>
  <si>
    <t xml:space="preserve">พริก  </t>
  </si>
  <si>
    <t>A3</t>
  </si>
  <si>
    <t>ไม้ยืนต้น</t>
  </si>
  <si>
    <t>ไม้ยืนต้นร้าง/เสื่อมโทรม</t>
  </si>
  <si>
    <t xml:space="preserve">ไม้ยืนต้นผสม  </t>
  </si>
  <si>
    <t xml:space="preserve">ยางพารา  </t>
  </si>
  <si>
    <t xml:space="preserve">ปาล์มน้ำมัน  </t>
  </si>
  <si>
    <t xml:space="preserve">ยูคาลิปตัส  </t>
  </si>
  <si>
    <t xml:space="preserve">สัก  </t>
  </si>
  <si>
    <t>กระถิ่น</t>
  </si>
  <si>
    <t xml:space="preserve">ประดู่  </t>
  </si>
  <si>
    <t>หม่อน</t>
  </si>
  <si>
    <t>ไผ่ปลูกเพื่อการค้า</t>
  </si>
  <si>
    <t>หมาก</t>
  </si>
  <si>
    <t xml:space="preserve">จามจุรี  </t>
  </si>
  <si>
    <t xml:space="preserve">ตีนเป็ด </t>
  </si>
  <si>
    <t xml:space="preserve">กฤษณา </t>
  </si>
  <si>
    <t>ตะกู</t>
  </si>
  <si>
    <t>A4</t>
  </si>
  <si>
    <t>ไม้ผล</t>
  </si>
  <si>
    <t>ไม้ผลร้าง/เสื่อมโทรม</t>
  </si>
  <si>
    <t xml:space="preserve">ไม้ผลผสม  </t>
  </si>
  <si>
    <t xml:space="preserve">ส้ม  </t>
  </si>
  <si>
    <t>ทุเรียน</t>
  </si>
  <si>
    <t xml:space="preserve">เงาะ  </t>
  </si>
  <si>
    <t xml:space="preserve">มะพร้าว  </t>
  </si>
  <si>
    <t xml:space="preserve">ลิ้นจี่  </t>
  </si>
  <si>
    <t xml:space="preserve">มะม่วง  </t>
  </si>
  <si>
    <t xml:space="preserve">มะม่วงหิมพานต์  </t>
  </si>
  <si>
    <t xml:space="preserve">พุทรา  </t>
  </si>
  <si>
    <t xml:space="preserve">น้อยหน่า  </t>
  </si>
  <si>
    <t xml:space="preserve">กล้วย  </t>
  </si>
  <si>
    <t xml:space="preserve">มะขาม  </t>
  </si>
  <si>
    <t xml:space="preserve">ลำไย   </t>
  </si>
  <si>
    <t xml:space="preserve">ฝรั่ง  </t>
  </si>
  <si>
    <t xml:space="preserve">มะละกอ </t>
  </si>
  <si>
    <t xml:space="preserve">ขนุน  </t>
  </si>
  <si>
    <t xml:space="preserve">กระท้อน  </t>
  </si>
  <si>
    <t xml:space="preserve">มะนาว  </t>
  </si>
  <si>
    <t>มะกอกน้ำ</t>
  </si>
  <si>
    <t xml:space="preserve">แก้วมังกร  </t>
  </si>
  <si>
    <t>ส้มโอ</t>
  </si>
  <si>
    <t>มะปราง มะยงชิด</t>
  </si>
  <si>
    <t>มะไฟ</t>
  </si>
  <si>
    <t>A5</t>
  </si>
  <si>
    <t>พืชสวน</t>
  </si>
  <si>
    <t>พืชสวนร้าง/เสื่อมโทรม</t>
  </si>
  <si>
    <t xml:space="preserve">พืชสวนผสม  </t>
  </si>
  <si>
    <t xml:space="preserve">พืชผัก  </t>
  </si>
  <si>
    <t>ไม้ดอก ไม้ประดับ</t>
  </si>
  <si>
    <t xml:space="preserve">นาหญ้า  </t>
  </si>
  <si>
    <t>หวาย</t>
  </si>
  <si>
    <t>หน่อไม้ฝรั่ง</t>
  </si>
  <si>
    <t>A7</t>
  </si>
  <si>
    <t>ทุ่งหญ้าเลี้ยงสัตว์และโรงเรือนเลี้ยงสัตว์</t>
  </si>
  <si>
    <t>โรงเรือนร้าง</t>
  </si>
  <si>
    <t xml:space="preserve">ทุ่งหญ้าเลี้ยงสัตว์  </t>
  </si>
  <si>
    <t>โรงเรือนเลี้ยงโค กระบือ และม้า</t>
  </si>
  <si>
    <t xml:space="preserve">โรงเรือนเลี้ยงสัตว์ปีก </t>
  </si>
  <si>
    <t xml:space="preserve">โรงเรือนเลี้ยงสุกร </t>
  </si>
  <si>
    <t>A8</t>
  </si>
  <si>
    <t>พืชน้ำ</t>
  </si>
  <si>
    <t xml:space="preserve">บัว  </t>
  </si>
  <si>
    <t>A9</t>
  </si>
  <si>
    <t xml:space="preserve">สถานที่เพาะเลี้ยงสัตว์น้ำ </t>
  </si>
  <si>
    <t xml:space="preserve">สถานที่เพาะเลี้ยงสัตว์น้ำร้าง </t>
  </si>
  <si>
    <t>สถานที่เพาะเลี้ยงปลา</t>
  </si>
  <si>
    <t>สถานที่เพาะเลี้ยงกุ้ง</t>
  </si>
  <si>
    <t>A0</t>
  </si>
  <si>
    <t>เกษตรผสมผสาน/ไร่นาสวนผสม</t>
  </si>
  <si>
    <t>F</t>
  </si>
  <si>
    <t>พื้นที่ป่าไม้</t>
  </si>
  <si>
    <t xml:space="preserve">ป่าไม่ผลัดใบรอสภาพฟื้นฟู  </t>
  </si>
  <si>
    <t xml:space="preserve">ป่าไม่ผลัดใบสมบูรณ์  </t>
  </si>
  <si>
    <t xml:space="preserve">ป่าผลัดใบรอสภาพฟื้นฟู  </t>
  </si>
  <si>
    <t xml:space="preserve">ป่าผลัดใบสมบูรณ์  </t>
  </si>
  <si>
    <t xml:space="preserve">ป่าปลูกสมบูรณ์  </t>
  </si>
  <si>
    <t>W</t>
  </si>
  <si>
    <t>พื้นที่น้ำ</t>
  </si>
  <si>
    <t>แม่น้ำ ลำห้วย ลำคลอง</t>
  </si>
  <si>
    <t>หนอง บึง ทะเลสาบ</t>
  </si>
  <si>
    <t xml:space="preserve">อ่างเก็บน้ำ </t>
  </si>
  <si>
    <t xml:space="preserve">บ่อน้ำในไร่นา  </t>
  </si>
  <si>
    <t xml:space="preserve">คลองชลประทาน </t>
  </si>
  <si>
    <t>M</t>
  </si>
  <si>
    <t>พื้นที่เบ็ดเตล็ด</t>
  </si>
  <si>
    <t xml:space="preserve">ทุ่งหญ้าธรรมชาติ  </t>
  </si>
  <si>
    <t>ทุ่งหญ้าสลับไม้พุ่ม/ไม้ละเมาะ</t>
  </si>
  <si>
    <t>พื้นที่ลุ่ม</t>
  </si>
  <si>
    <t>เหมืองเก่า บ่อขุดเก่า</t>
  </si>
  <si>
    <t xml:space="preserve">เหมืองแร่  </t>
  </si>
  <si>
    <t xml:space="preserve">บ่อลูกรัง   </t>
  </si>
  <si>
    <t xml:space="preserve">บ่อทราย   </t>
  </si>
  <si>
    <t xml:space="preserve">บ่อดิน </t>
  </si>
  <si>
    <t xml:space="preserve">ที่หินโผล่  </t>
  </si>
  <si>
    <t xml:space="preserve">พื้นที่ถม   </t>
  </si>
  <si>
    <t>หาดทราย</t>
  </si>
  <si>
    <t xml:space="preserve">ที่ทิ้งขยะ      </t>
  </si>
  <si>
    <t>รวมทั้งหมด</t>
  </si>
  <si>
    <t>หมายเหตุ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</si>
  <si>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</si>
  <si>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</si>
  <si>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กรมการปกครอง 15,744.850 ตารางกิโลเมตร หรือ 9,840,531 ไร่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</si>
  <si>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</si>
  <si>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สถานีคมนาคมร้าง</t>
  </si>
  <si>
    <t>นาข้าว+ข้าวโพด</t>
  </si>
  <si>
    <t>สรุปประเภทการใช้ที่ดิน  จังหวัดอุบลราชธานี  ปี พ.ศ. 2565</t>
  </si>
  <si>
    <t>ลางสาด ลองกอง</t>
  </si>
  <si>
    <t>พืชสมุนไพร</t>
  </si>
  <si>
    <t>กก</t>
  </si>
  <si>
    <t xml:space="preserve">ป่าปลูกรอสภาพฟื้นฟู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</si>
</sst>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3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8"/>
      <color theme="1"/>
      <name val="AngsanaDSE"/>
      <family val="1"/>
    </font>
    <font>
      <sz val="18"/>
      <color rgb="FF000000"/>
      <name val="AngsanaDSE"/>
      <family val="1"/>
    </font>
    <font>
      <b/>
      <sz val="16"/>
      <name val="Cordia New"/>
      <family val="2"/>
    </font>
    <font>
      <b/>
      <sz val="16"/>
      <color theme="1"/>
      <name val="Cordia New"/>
      <family val="2"/>
    </font>
    <font>
      <sz val="14"/>
      <color theme="1"/>
      <name val="Cordia New"/>
      <family val="2"/>
    </font>
    <font>
      <sz val="14"/>
      <color rgb="FF000000"/>
      <name val="Cordia New"/>
      <family val="2"/>
    </font>
    <font>
      <b/>
      <sz val="18"/>
      <color theme="0"/>
      <name val="Cordia New"/>
      <family val="2"/>
    </font>
    <font>
      <sz val="11"/>
      <color theme="1"/>
      <name val="Cordia New"/>
      <family val="2"/>
    </font>
    <font>
      <sz val="16"/>
      <color theme="1"/>
      <name val="Cordia New"/>
      <family val="2"/>
    </font>
    <font>
      <u/>
      <sz val="12"/>
      <color rgb="FF0000FF"/>
      <name val="Tahoma"/>
      <family val="2"/>
      <scheme val="major"/>
    </font>
    <font>
      <b/>
      <sz val="15"/>
      <color theme="1"/>
      <name val="Cordia New"/>
      <family val="2"/>
    </font>
    <font>
      <sz val="14"/>
      <name val="Cordia New"/>
      <family val="2"/>
    </font>
    <font>
      <b/>
      <sz val="16"/>
      <name val="CordiaUPC"/>
      <family val="2"/>
      <charset val="222"/>
    </font>
    <font>
      <b/>
      <sz val="14"/>
      <color theme="1"/>
      <name val="Cordia New"/>
      <family val="2"/>
    </font>
    <font>
      <b/>
      <sz val="14"/>
      <name val="CordiaUPC"/>
      <family val="2"/>
      <charset val="22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sz val="10"/>
      <name val="Arial"/>
      <family val="2"/>
    </font>
    <font>
      <b/>
      <sz val="14"/>
      <name val="Cordia New"/>
      <family val="2"/>
    </font>
    <font>
      <sz val="14"/>
      <name val="CordiaUPC"/>
      <family val="2"/>
    </font>
  </fonts>
  <fills count="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9933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</cellStyleXfs>
  <cellXfs count="90">
    <xf numFmtId="0" fontId="0" fillId="0" borderId="0" xfId="0"/>
    <xf numFmtId="43" fontId="18" fillId="0" borderId="0" xfId="1" applyFont="1"/>
    <xf numFmtId="43" fontId="19" fillId="0" borderId="0" xfId="1" applyFont="1" applyAlignment="1">
      <alignment vertical="center"/>
    </xf>
    <xf numFmtId="187" fontId="20" fillId="34" borderId="0" xfId="1" applyNumberFormat="1" applyFont="1" applyFill="1" applyBorder="1" applyAlignment="1">
      <alignment horizontal="center"/>
    </xf>
    <xf numFmtId="43" fontId="21" fillId="34" borderId="0" xfId="1" applyFont="1" applyFill="1" applyBorder="1" applyAlignment="1">
      <alignment horizontal="center"/>
    </xf>
    <xf numFmtId="43" fontId="20" fillId="35" borderId="0" xfId="1" applyFont="1" applyFill="1" applyBorder="1" applyAlignment="1">
      <alignment horizontal="center" vertical="center"/>
    </xf>
    <xf numFmtId="187" fontId="22" fillId="0" borderId="0" xfId="1" applyNumberFormat="1" applyFont="1"/>
    <xf numFmtId="43" fontId="22" fillId="0" borderId="0" xfId="1" applyFont="1"/>
    <xf numFmtId="43" fontId="23" fillId="0" borderId="0" xfId="1" applyFont="1" applyAlignment="1">
      <alignment vertical="center"/>
    </xf>
    <xf numFmtId="187" fontId="21" fillId="35" borderId="0" xfId="1" applyNumberFormat="1" applyFont="1" applyFill="1" applyBorder="1"/>
    <xf numFmtId="43" fontId="21" fillId="35" borderId="0" xfId="1" applyFont="1" applyFill="1" applyBorder="1"/>
    <xf numFmtId="187" fontId="21" fillId="38" borderId="0" xfId="1" applyNumberFormat="1" applyFont="1" applyFill="1" applyBorder="1"/>
    <xf numFmtId="43" fontId="21" fillId="38" borderId="0" xfId="1" applyFont="1" applyFill="1" applyBorder="1"/>
    <xf numFmtId="187" fontId="20" fillId="39" borderId="0" xfId="1" applyNumberFormat="1" applyFont="1" applyFill="1" applyBorder="1"/>
    <xf numFmtId="43" fontId="20" fillId="39" borderId="0" xfId="1" applyFont="1" applyFill="1" applyBorder="1"/>
    <xf numFmtId="187" fontId="21" fillId="40" borderId="0" xfId="1" applyNumberFormat="1" applyFont="1" applyFill="1" applyBorder="1"/>
    <xf numFmtId="43" fontId="21" fillId="40" borderId="0" xfId="1" applyFont="1" applyFill="1" applyBorder="1"/>
    <xf numFmtId="187" fontId="21" fillId="41" borderId="0" xfId="1" applyNumberFormat="1" applyFont="1" applyFill="1" applyBorder="1"/>
    <xf numFmtId="43" fontId="21" fillId="41" borderId="0" xfId="1" applyFont="1" applyFill="1" applyBorder="1"/>
    <xf numFmtId="187" fontId="21" fillId="42" borderId="0" xfId="1" applyNumberFormat="1" applyFont="1" applyFill="1" applyBorder="1"/>
    <xf numFmtId="43" fontId="21" fillId="42" borderId="0" xfId="1" applyFont="1" applyFill="1" applyBorder="1"/>
    <xf numFmtId="187" fontId="21" fillId="43" borderId="0" xfId="1" applyNumberFormat="1" applyFont="1" applyFill="1" applyBorder="1"/>
    <xf numFmtId="43" fontId="21" fillId="43" borderId="0" xfId="1" applyFont="1" applyFill="1" applyBorder="1"/>
    <xf numFmtId="187" fontId="21" fillId="44" borderId="0" xfId="1" applyNumberFormat="1" applyFont="1" applyFill="1" applyBorder="1"/>
    <xf numFmtId="43" fontId="21" fillId="44" borderId="0" xfId="1" applyFont="1" applyFill="1" applyBorder="1"/>
    <xf numFmtId="187" fontId="21" fillId="45" borderId="0" xfId="1" applyNumberFormat="1" applyFont="1" applyFill="1" applyBorder="1"/>
    <xf numFmtId="43" fontId="21" fillId="45" borderId="0" xfId="1" applyFont="1" applyFill="1" applyBorder="1"/>
    <xf numFmtId="43" fontId="32" fillId="46" borderId="0" xfId="1" applyFont="1" applyFill="1" applyBorder="1"/>
    <xf numFmtId="187" fontId="21" fillId="46" borderId="0" xfId="1" applyNumberFormat="1" applyFont="1" applyFill="1" applyBorder="1"/>
    <xf numFmtId="43" fontId="21" fillId="46" borderId="0" xfId="1" applyFont="1" applyFill="1" applyBorder="1"/>
    <xf numFmtId="187" fontId="21" fillId="47" borderId="0" xfId="1" applyNumberFormat="1" applyFont="1" applyFill="1" applyBorder="1"/>
    <xf numFmtId="43" fontId="21" fillId="47" borderId="0" xfId="1" applyFont="1" applyFill="1" applyBorder="1"/>
    <xf numFmtId="187" fontId="33" fillId="48" borderId="0" xfId="1" applyNumberFormat="1" applyFont="1" applyFill="1" applyBorder="1"/>
    <xf numFmtId="43" fontId="33" fillId="48" borderId="0" xfId="1" applyFont="1" applyFill="1" applyBorder="1"/>
    <xf numFmtId="187" fontId="21" fillId="49" borderId="0" xfId="1" applyNumberFormat="1" applyFont="1" applyFill="1" applyBorder="1"/>
    <xf numFmtId="43" fontId="21" fillId="49" borderId="0" xfId="1" applyFont="1" applyFill="1" applyBorder="1"/>
    <xf numFmtId="187" fontId="21" fillId="33" borderId="0" xfId="1" applyNumberFormat="1" applyFont="1" applyFill="1" applyBorder="1"/>
    <xf numFmtId="43" fontId="21" fillId="33" borderId="0" xfId="1" applyFont="1" applyFill="1" applyBorder="1"/>
    <xf numFmtId="187" fontId="26" fillId="0" borderId="0" xfId="1" applyNumberFormat="1" applyFont="1"/>
    <xf numFmtId="43" fontId="26" fillId="0" borderId="0" xfId="1" applyFont="1"/>
    <xf numFmtId="43" fontId="21" fillId="37" borderId="0" xfId="1" applyFont="1" applyFill="1"/>
    <xf numFmtId="43" fontId="25" fillId="0" borderId="0" xfId="1" applyFont="1"/>
    <xf numFmtId="43" fontId="26" fillId="0" borderId="0" xfId="1" applyFont="1" applyAlignment="1">
      <alignment horizontal="center"/>
    </xf>
    <xf numFmtId="43" fontId="21" fillId="35" borderId="0" xfId="1" applyFont="1" applyFill="1" applyBorder="1" applyAlignment="1">
      <alignment horizontal="center"/>
    </xf>
    <xf numFmtId="43" fontId="28" fillId="0" borderId="0" xfId="1" applyFont="1"/>
    <xf numFmtId="43" fontId="22" fillId="0" borderId="0" xfId="1" applyFont="1" applyBorder="1" applyAlignment="1">
      <alignment horizontal="center"/>
    </xf>
    <xf numFmtId="43" fontId="22" fillId="0" borderId="0" xfId="1" applyFont="1" applyBorder="1"/>
    <xf numFmtId="43" fontId="18" fillId="0" borderId="0" xfId="1" applyFont="1" applyAlignment="1">
      <alignment horizontal="left"/>
    </xf>
    <xf numFmtId="43" fontId="21" fillId="37" borderId="0" xfId="1" applyFont="1" applyFill="1" applyBorder="1" applyAlignment="1">
      <alignment horizontal="center"/>
    </xf>
    <xf numFmtId="43" fontId="30" fillId="37" borderId="0" xfId="1" applyFont="1" applyFill="1" applyBorder="1" applyAlignment="1">
      <alignment horizontal="center"/>
    </xf>
    <xf numFmtId="43" fontId="31" fillId="38" borderId="0" xfId="1" applyFont="1" applyFill="1" applyBorder="1" applyAlignment="1">
      <alignment horizontal="center"/>
    </xf>
    <xf numFmtId="43" fontId="31" fillId="38" borderId="0" xfId="1" applyFont="1" applyFill="1" applyBorder="1"/>
    <xf numFmtId="43" fontId="31" fillId="39" borderId="0" xfId="1" applyFont="1" applyFill="1" applyBorder="1" applyAlignment="1">
      <alignment horizontal="center"/>
    </xf>
    <xf numFmtId="43" fontId="32" fillId="39" borderId="0" xfId="1" applyFont="1" applyFill="1" applyBorder="1"/>
    <xf numFmtId="43" fontId="31" fillId="40" borderId="0" xfId="1" applyFont="1" applyFill="1" applyBorder="1" applyAlignment="1">
      <alignment horizontal="center"/>
    </xf>
    <xf numFmtId="43" fontId="32" fillId="40" borderId="0" xfId="1" applyFont="1" applyFill="1" applyBorder="1"/>
    <xf numFmtId="43" fontId="31" fillId="41" borderId="0" xfId="1" applyFont="1" applyFill="1" applyBorder="1" applyAlignment="1">
      <alignment horizontal="center"/>
    </xf>
    <xf numFmtId="43" fontId="32" fillId="41" borderId="0" xfId="1" applyFont="1" applyFill="1" applyBorder="1"/>
    <xf numFmtId="43" fontId="31" fillId="42" borderId="0" xfId="1" applyFont="1" applyFill="1" applyBorder="1" applyAlignment="1">
      <alignment horizontal="center"/>
    </xf>
    <xf numFmtId="43" fontId="32" fillId="42" borderId="0" xfId="1" applyFont="1" applyFill="1" applyBorder="1"/>
    <xf numFmtId="43" fontId="22" fillId="0" borderId="0" xfId="1" applyFont="1" applyFill="1" applyBorder="1" applyAlignment="1">
      <alignment horizontal="center"/>
    </xf>
    <xf numFmtId="43" fontId="29" fillId="0" borderId="0" xfId="1" applyFont="1" applyFill="1" applyBorder="1"/>
    <xf numFmtId="43" fontId="31" fillId="43" borderId="0" xfId="1" applyFont="1" applyFill="1" applyBorder="1" applyAlignment="1">
      <alignment horizontal="center"/>
    </xf>
    <xf numFmtId="43" fontId="32" fillId="43" borderId="0" xfId="1" applyFont="1" applyFill="1" applyBorder="1"/>
    <xf numFmtId="43" fontId="22" fillId="0" borderId="0" xfId="1" applyFont="1" applyFill="1"/>
    <xf numFmtId="43" fontId="31" fillId="44" borderId="0" xfId="1" applyFont="1" applyFill="1" applyBorder="1" applyAlignment="1">
      <alignment horizontal="center"/>
    </xf>
    <xf numFmtId="43" fontId="32" fillId="44" borderId="0" xfId="1" applyFont="1" applyFill="1" applyBorder="1"/>
    <xf numFmtId="43" fontId="37" fillId="0" borderId="0" xfId="1" applyFont="1" applyFill="1" applyBorder="1"/>
    <xf numFmtId="43" fontId="31" fillId="45" borderId="0" xfId="1" applyFont="1" applyFill="1" applyBorder="1" applyAlignment="1">
      <alignment horizontal="center"/>
    </xf>
    <xf numFmtId="43" fontId="32" fillId="45" borderId="0" xfId="1" applyFont="1" applyFill="1" applyBorder="1"/>
    <xf numFmtId="43" fontId="31" fillId="46" borderId="0" xfId="1" applyFont="1" applyFill="1" applyBorder="1" applyAlignment="1">
      <alignment horizontal="center"/>
    </xf>
    <xf numFmtId="43" fontId="21" fillId="47" borderId="0" xfId="1" applyFont="1" applyFill="1" applyBorder="1" applyAlignment="1">
      <alignment horizontal="center"/>
    </xf>
    <xf numFmtId="43" fontId="30" fillId="47" borderId="0" xfId="1" applyFont="1" applyFill="1" applyBorder="1" applyAlignment="1">
      <alignment horizontal="center"/>
    </xf>
    <xf numFmtId="43" fontId="33" fillId="48" borderId="0" xfId="1" applyFont="1" applyFill="1" applyBorder="1" applyAlignment="1">
      <alignment horizontal="center"/>
    </xf>
    <xf numFmtId="43" fontId="34" fillId="48" borderId="0" xfId="1" applyFont="1" applyFill="1" applyBorder="1" applyAlignment="1">
      <alignment horizontal="center"/>
    </xf>
    <xf numFmtId="43" fontId="21" fillId="49" borderId="0" xfId="1" applyFont="1" applyFill="1" applyBorder="1" applyAlignment="1">
      <alignment horizontal="center"/>
    </xf>
    <xf numFmtId="43" fontId="30" fillId="49" borderId="0" xfId="1" applyFont="1" applyFill="1" applyBorder="1" applyAlignment="1">
      <alignment horizontal="center"/>
    </xf>
    <xf numFmtId="43" fontId="36" fillId="0" borderId="0" xfId="1" applyFont="1" applyFill="1" applyBorder="1" applyAlignment="1">
      <alignment horizontal="center"/>
    </xf>
    <xf numFmtId="43" fontId="29" fillId="0" borderId="0" xfId="1" applyFont="1" applyBorder="1" applyAlignment="1">
      <alignment horizontal="center"/>
    </xf>
    <xf numFmtId="43" fontId="29" fillId="0" borderId="0" xfId="1" applyFont="1" applyFill="1" applyBorder="1" applyAlignment="1">
      <alignment horizontal="center"/>
    </xf>
    <xf numFmtId="43" fontId="22" fillId="0" borderId="0" xfId="1" applyFont="1" applyAlignment="1">
      <alignment horizontal="center"/>
    </xf>
    <xf numFmtId="43" fontId="21" fillId="0" borderId="0" xfId="1" applyFont="1"/>
    <xf numFmtId="187" fontId="21" fillId="37" borderId="0" xfId="1" applyNumberFormat="1" applyFont="1" applyFill="1"/>
    <xf numFmtId="43" fontId="27" fillId="0" borderId="0" xfId="1" applyFont="1" applyBorder="1" applyAlignment="1" applyProtection="1">
      <alignment horizontal="center" vertical="center"/>
    </xf>
    <xf numFmtId="43" fontId="24" fillId="36" borderId="0" xfId="1" applyFont="1" applyFill="1" applyAlignment="1">
      <alignment horizontal="center"/>
    </xf>
    <xf numFmtId="43" fontId="20" fillId="34" borderId="0" xfId="1" applyFont="1" applyFill="1" applyBorder="1" applyAlignment="1">
      <alignment horizontal="center" vertical="center"/>
    </xf>
    <xf numFmtId="43" fontId="20" fillId="34" borderId="0" xfId="1" applyFont="1" applyFill="1" applyBorder="1" applyAlignment="1">
      <alignment horizontal="center"/>
    </xf>
    <xf numFmtId="43" fontId="20" fillId="33" borderId="0" xfId="1" applyFont="1" applyFill="1" applyBorder="1" applyAlignment="1">
      <alignment horizontal="center"/>
    </xf>
    <xf numFmtId="43" fontId="29" fillId="0" borderId="0" xfId="1" applyFont="1" applyAlignment="1">
      <alignment horizontal="left"/>
    </xf>
    <xf numFmtId="43" fontId="22" fillId="0" borderId="0" xfId="1" applyFont="1" applyAlignment="1">
      <alignment horizontal="left"/>
    </xf>
  </cellXfs>
  <cellStyles count="5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Comma 10" xfId="51"/>
    <cellStyle name="Comma 11" xfId="50"/>
    <cellStyle name="Comma 12" xfId="52"/>
    <cellStyle name="Comma 13" xfId="53"/>
    <cellStyle name="Comma 16" xfId="49"/>
    <cellStyle name="Comma 3" xfId="43"/>
    <cellStyle name="Comma 4" xfId="44"/>
    <cellStyle name="Comma 5" xfId="45"/>
    <cellStyle name="Comma 6" xfId="46"/>
    <cellStyle name="Comma 7" xfId="47"/>
    <cellStyle name="Comma 8" xfId="48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 14" xfId="54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..\..\Landuse_standard_2560\2560\map58\A4_CMI_58.jpg" TargetMode="External"/><Relationship Id="rId1" Type="http://schemas.openxmlformats.org/officeDocument/2006/relationships/hyperlink" Target="../../../map55/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4"/>
  <sheetViews>
    <sheetView tabSelected="1" topLeftCell="A121" zoomScaleNormal="100" workbookViewId="0">
      <selection activeCell="E121" sqref="E1:F1048576"/>
    </sheetView>
  </sheetViews>
  <sheetFormatPr defaultColWidth="9" defaultRowHeight="24" x14ac:dyDescent="0.55000000000000004"/>
  <cols>
    <col min="1" max="1" width="12.25" style="42" customWidth="1"/>
    <col min="2" max="2" width="39.125" style="39" customWidth="1"/>
    <col min="3" max="3" width="16.625" style="38" customWidth="1"/>
    <col min="4" max="4" width="9.125" style="39" bestFit="1" customWidth="1"/>
    <col min="5" max="5" width="10.875" style="41" bestFit="1" customWidth="1"/>
    <col min="6" max="6" width="13.875" style="41" customWidth="1"/>
    <col min="7" max="7" width="11.5" style="41" customWidth="1"/>
    <col min="8" max="8" width="9" style="41"/>
    <col min="9" max="9" width="11.75" style="41" customWidth="1"/>
    <col min="10" max="10" width="11.25" style="41" customWidth="1"/>
    <col min="11" max="16384" width="9" style="41"/>
  </cols>
  <sheetData>
    <row r="1" spans="1:9" ht="26.25" x14ac:dyDescent="0.55000000000000004">
      <c r="A1" s="84" t="s">
        <v>265</v>
      </c>
      <c r="B1" s="84"/>
      <c r="C1" s="84"/>
      <c r="D1" s="84"/>
    </row>
    <row r="2" spans="1:9" x14ac:dyDescent="0.55000000000000004">
      <c r="C2" s="83" t="s">
        <v>122</v>
      </c>
      <c r="D2" s="83"/>
    </row>
    <row r="3" spans="1:9" ht="23.25" x14ac:dyDescent="0.5">
      <c r="A3" s="85" t="s">
        <v>115</v>
      </c>
      <c r="B3" s="85" t="s">
        <v>116</v>
      </c>
      <c r="C3" s="86" t="s">
        <v>117</v>
      </c>
      <c r="D3" s="86"/>
    </row>
    <row r="4" spans="1:9" ht="23.25" x14ac:dyDescent="0.5">
      <c r="A4" s="85"/>
      <c r="B4" s="85"/>
      <c r="C4" s="3" t="s">
        <v>118</v>
      </c>
      <c r="D4" s="4" t="s">
        <v>119</v>
      </c>
    </row>
    <row r="5" spans="1:9" s="44" customFormat="1" ht="23.25" x14ac:dyDescent="0.5">
      <c r="A5" s="43" t="s">
        <v>120</v>
      </c>
      <c r="B5" s="5" t="s">
        <v>121</v>
      </c>
      <c r="C5" s="9">
        <f>SUM(C6:C23)</f>
        <v>543690</v>
      </c>
      <c r="D5" s="10">
        <f>SUM(D6:D23)</f>
        <v>5.5299999999999994</v>
      </c>
    </row>
    <row r="6" spans="1:9" s="7" customFormat="1" ht="26.25" x14ac:dyDescent="0.55000000000000004">
      <c r="A6" s="45" t="s">
        <v>18</v>
      </c>
      <c r="B6" s="46" t="s">
        <v>123</v>
      </c>
      <c r="C6" s="6">
        <v>62557</v>
      </c>
      <c r="D6" s="8">
        <v>0.64</v>
      </c>
      <c r="I6" s="47"/>
    </row>
    <row r="7" spans="1:9" s="7" customFormat="1" ht="26.25" x14ac:dyDescent="0.55000000000000004">
      <c r="A7" s="45" t="s">
        <v>108</v>
      </c>
      <c r="B7" s="46" t="s">
        <v>124</v>
      </c>
      <c r="C7" s="6">
        <v>474</v>
      </c>
      <c r="D7" s="8">
        <v>0.01</v>
      </c>
      <c r="I7" s="47"/>
    </row>
    <row r="8" spans="1:9" s="7" customFormat="1" ht="26.25" x14ac:dyDescent="0.55000000000000004">
      <c r="A8" s="45" t="s">
        <v>19</v>
      </c>
      <c r="B8" s="46" t="s">
        <v>125</v>
      </c>
      <c r="C8" s="6">
        <v>352103</v>
      </c>
      <c r="D8" s="8">
        <v>3.58</v>
      </c>
      <c r="I8" s="47"/>
    </row>
    <row r="9" spans="1:9" s="7" customFormat="1" ht="26.25" x14ac:dyDescent="0.55000000000000004">
      <c r="A9" s="45" t="s">
        <v>109</v>
      </c>
      <c r="B9" s="46" t="s">
        <v>126</v>
      </c>
      <c r="C9" s="6">
        <v>70</v>
      </c>
      <c r="D9" s="8">
        <v>0</v>
      </c>
      <c r="I9" s="47"/>
    </row>
    <row r="10" spans="1:9" s="7" customFormat="1" ht="26.25" x14ac:dyDescent="0.55000000000000004">
      <c r="A10" s="45" t="s">
        <v>20</v>
      </c>
      <c r="B10" s="46" t="s">
        <v>127</v>
      </c>
      <c r="C10" s="6">
        <v>90687</v>
      </c>
      <c r="D10" s="8">
        <v>0.92</v>
      </c>
      <c r="I10" s="47"/>
    </row>
    <row r="11" spans="1:9" s="7" customFormat="1" ht="26.25" x14ac:dyDescent="0.55000000000000004">
      <c r="A11" s="45" t="s">
        <v>110</v>
      </c>
      <c r="B11" s="46" t="s">
        <v>263</v>
      </c>
      <c r="C11" s="6">
        <v>46</v>
      </c>
      <c r="D11" s="8">
        <v>0</v>
      </c>
      <c r="I11" s="47"/>
    </row>
    <row r="12" spans="1:9" s="7" customFormat="1" ht="26.25" x14ac:dyDescent="0.55000000000000004">
      <c r="A12" s="45" t="s">
        <v>111</v>
      </c>
      <c r="B12" s="46" t="s">
        <v>128</v>
      </c>
      <c r="C12" s="6">
        <v>2354</v>
      </c>
      <c r="D12" s="8">
        <v>0.02</v>
      </c>
      <c r="I12" s="47"/>
    </row>
    <row r="13" spans="1:9" s="7" customFormat="1" ht="26.25" x14ac:dyDescent="0.55000000000000004">
      <c r="A13" s="45" t="s">
        <v>112</v>
      </c>
      <c r="B13" s="46" t="s">
        <v>129</v>
      </c>
      <c r="C13" s="6">
        <v>6317</v>
      </c>
      <c r="D13" s="8">
        <v>0.06</v>
      </c>
      <c r="I13" s="47"/>
    </row>
    <row r="14" spans="1:9" s="7" customFormat="1" ht="26.25" x14ac:dyDescent="0.55000000000000004">
      <c r="A14" s="45" t="s">
        <v>113</v>
      </c>
      <c r="B14" s="46" t="s">
        <v>130</v>
      </c>
      <c r="C14" s="6">
        <v>314</v>
      </c>
      <c r="D14" s="8">
        <v>0</v>
      </c>
      <c r="I14" s="47"/>
    </row>
    <row r="15" spans="1:9" s="7" customFormat="1" ht="26.25" x14ac:dyDescent="0.55000000000000004">
      <c r="A15" s="45" t="s">
        <v>55</v>
      </c>
      <c r="B15" s="46" t="s">
        <v>131</v>
      </c>
      <c r="C15" s="6">
        <v>446</v>
      </c>
      <c r="D15" s="8">
        <v>0.01</v>
      </c>
      <c r="I15" s="47"/>
    </row>
    <row r="16" spans="1:9" s="7" customFormat="1" ht="26.25" x14ac:dyDescent="0.55000000000000004">
      <c r="A16" s="45" t="s">
        <v>21</v>
      </c>
      <c r="B16" s="46" t="s">
        <v>132</v>
      </c>
      <c r="C16" s="6">
        <v>15568</v>
      </c>
      <c r="D16" s="8">
        <v>0.16</v>
      </c>
      <c r="I16" s="47"/>
    </row>
    <row r="17" spans="1:11" s="7" customFormat="1" ht="26.25" x14ac:dyDescent="0.55000000000000004">
      <c r="A17" s="45" t="s">
        <v>22</v>
      </c>
      <c r="B17" s="46" t="s">
        <v>133</v>
      </c>
      <c r="C17" s="6">
        <v>3738</v>
      </c>
      <c r="D17" s="8">
        <v>0.04</v>
      </c>
      <c r="I17" s="47"/>
    </row>
    <row r="18" spans="1:11" s="7" customFormat="1" ht="26.25" x14ac:dyDescent="0.55000000000000004">
      <c r="A18" s="45" t="s">
        <v>114</v>
      </c>
      <c r="B18" s="46" t="s">
        <v>134</v>
      </c>
      <c r="C18" s="6">
        <v>150</v>
      </c>
      <c r="D18" s="8">
        <v>0</v>
      </c>
      <c r="I18" s="47"/>
    </row>
    <row r="19" spans="1:11" s="7" customFormat="1" ht="26.25" x14ac:dyDescent="0.55000000000000004">
      <c r="A19" s="45" t="s">
        <v>29</v>
      </c>
      <c r="B19" s="46" t="s">
        <v>135</v>
      </c>
      <c r="C19" s="6">
        <v>3669</v>
      </c>
      <c r="D19" s="8">
        <v>0.04</v>
      </c>
      <c r="I19" s="47"/>
    </row>
    <row r="20" spans="1:11" s="7" customFormat="1" ht="26.25" x14ac:dyDescent="0.55000000000000004">
      <c r="A20" s="45" t="s">
        <v>56</v>
      </c>
      <c r="B20" s="46" t="s">
        <v>136</v>
      </c>
      <c r="C20" s="6">
        <v>1638</v>
      </c>
      <c r="D20" s="8">
        <v>0.02</v>
      </c>
      <c r="I20" s="47"/>
    </row>
    <row r="21" spans="1:11" s="7" customFormat="1" ht="26.25" x14ac:dyDescent="0.55000000000000004">
      <c r="A21" s="45" t="s">
        <v>64</v>
      </c>
      <c r="B21" s="46" t="s">
        <v>137</v>
      </c>
      <c r="C21" s="6">
        <v>3182</v>
      </c>
      <c r="D21" s="8">
        <v>0.03</v>
      </c>
      <c r="I21" s="47"/>
    </row>
    <row r="22" spans="1:11" s="7" customFormat="1" ht="26.25" x14ac:dyDescent="0.55000000000000004">
      <c r="A22" s="45" t="s">
        <v>57</v>
      </c>
      <c r="B22" s="46" t="s">
        <v>138</v>
      </c>
      <c r="C22" s="6">
        <v>323</v>
      </c>
      <c r="D22" s="8">
        <v>0</v>
      </c>
      <c r="I22" s="47"/>
    </row>
    <row r="23" spans="1:11" s="7" customFormat="1" ht="26.25" x14ac:dyDescent="0.55000000000000004">
      <c r="A23" s="45" t="s">
        <v>105</v>
      </c>
      <c r="B23" s="46" t="s">
        <v>139</v>
      </c>
      <c r="C23" s="6">
        <v>54</v>
      </c>
      <c r="D23" s="8">
        <v>0</v>
      </c>
      <c r="I23" s="47"/>
    </row>
    <row r="24" spans="1:11" s="7" customFormat="1" ht="26.25" x14ac:dyDescent="0.55000000000000004">
      <c r="A24" s="48" t="s">
        <v>140</v>
      </c>
      <c r="B24" s="49" t="s">
        <v>141</v>
      </c>
      <c r="C24" s="82">
        <f>C25+C32+C42+C58+C84+C93+C99+C102+C106</f>
        <v>6517765</v>
      </c>
      <c r="D24" s="40">
        <f>D25+D32+D42+D58+D84+D93+D99+D102+D106</f>
        <v>66.210000000000008</v>
      </c>
      <c r="I24" s="47"/>
    </row>
    <row r="25" spans="1:11" s="7" customFormat="1" ht="26.25" x14ac:dyDescent="0.55000000000000004">
      <c r="A25" s="50" t="s">
        <v>142</v>
      </c>
      <c r="B25" s="51" t="s">
        <v>143</v>
      </c>
      <c r="C25" s="11">
        <f>SUM(C26:C31)</f>
        <v>4650621</v>
      </c>
      <c r="D25" s="12">
        <f>SUM(D26:D31)</f>
        <v>47.27</v>
      </c>
      <c r="I25" s="47"/>
    </row>
    <row r="26" spans="1:11" s="7" customFormat="1" ht="26.25" x14ac:dyDescent="0.55000000000000004">
      <c r="A26" s="45" t="s">
        <v>2</v>
      </c>
      <c r="B26" s="46" t="s">
        <v>144</v>
      </c>
      <c r="C26" s="6">
        <v>45337</v>
      </c>
      <c r="D26" s="8">
        <v>0.46</v>
      </c>
      <c r="I26" s="47"/>
    </row>
    <row r="27" spans="1:11" s="7" customFormat="1" ht="26.25" x14ac:dyDescent="0.55000000000000004">
      <c r="A27" s="45" t="s">
        <v>1</v>
      </c>
      <c r="B27" s="46" t="s">
        <v>145</v>
      </c>
      <c r="C27" s="6">
        <v>4552594</v>
      </c>
      <c r="D27" s="8">
        <v>46.27</v>
      </c>
      <c r="I27" s="47"/>
    </row>
    <row r="28" spans="1:11" s="7" customFormat="1" ht="26.25" x14ac:dyDescent="0.55000000000000004">
      <c r="A28" s="45" t="s">
        <v>31</v>
      </c>
      <c r="B28" s="46" t="s">
        <v>264</v>
      </c>
      <c r="C28" s="6">
        <v>123</v>
      </c>
      <c r="D28" s="8">
        <v>0</v>
      </c>
      <c r="I28" s="47"/>
    </row>
    <row r="29" spans="1:11" s="7" customFormat="1" ht="26.25" x14ac:dyDescent="0.55000000000000004">
      <c r="A29" s="45" t="s">
        <v>32</v>
      </c>
      <c r="B29" s="46" t="s">
        <v>146</v>
      </c>
      <c r="C29" s="6">
        <v>742</v>
      </c>
      <c r="D29" s="8">
        <v>0.01</v>
      </c>
      <c r="I29" s="47"/>
    </row>
    <row r="30" spans="1:11" s="44" customFormat="1" ht="26.25" x14ac:dyDescent="0.55000000000000004">
      <c r="A30" s="45" t="s">
        <v>33</v>
      </c>
      <c r="B30" s="46" t="s">
        <v>147</v>
      </c>
      <c r="C30" s="6">
        <v>2379</v>
      </c>
      <c r="D30" s="8">
        <v>0.03</v>
      </c>
      <c r="I30" s="47"/>
    </row>
    <row r="31" spans="1:11" s="44" customFormat="1" ht="26.25" x14ac:dyDescent="0.55000000000000004">
      <c r="A31" s="45" t="s">
        <v>104</v>
      </c>
      <c r="B31" s="46" t="s">
        <v>148</v>
      </c>
      <c r="C31" s="6">
        <v>49446</v>
      </c>
      <c r="D31" s="8">
        <v>0.5</v>
      </c>
      <c r="I31" s="47"/>
      <c r="J31" s="1"/>
      <c r="K31" s="2"/>
    </row>
    <row r="32" spans="1:11" s="7" customFormat="1" ht="26.25" x14ac:dyDescent="0.55000000000000004">
      <c r="A32" s="52" t="s">
        <v>149</v>
      </c>
      <c r="B32" s="53" t="s">
        <v>150</v>
      </c>
      <c r="C32" s="13">
        <f>SUM(C33:C41)</f>
        <v>814257</v>
      </c>
      <c r="D32" s="14">
        <f>SUM(D33:D41)</f>
        <v>8.2700000000000014</v>
      </c>
      <c r="I32" s="47"/>
    </row>
    <row r="33" spans="1:11" s="7" customFormat="1" ht="26.25" x14ac:dyDescent="0.55000000000000004">
      <c r="A33" s="45" t="s">
        <v>60</v>
      </c>
      <c r="B33" s="46" t="s">
        <v>151</v>
      </c>
      <c r="C33" s="6">
        <v>6777</v>
      </c>
      <c r="D33" s="8">
        <v>7.0000000000000007E-2</v>
      </c>
      <c r="I33" s="47"/>
    </row>
    <row r="34" spans="1:11" s="7" customFormat="1" ht="26.25" x14ac:dyDescent="0.55000000000000004">
      <c r="A34" s="45" t="s">
        <v>3</v>
      </c>
      <c r="B34" s="46" t="s">
        <v>152</v>
      </c>
      <c r="C34" s="6">
        <v>1998</v>
      </c>
      <c r="D34" s="8">
        <v>0.02</v>
      </c>
      <c r="I34" s="47"/>
    </row>
    <row r="35" spans="1:11" s="7" customFormat="1" ht="26.25" x14ac:dyDescent="0.55000000000000004">
      <c r="A35" s="45" t="s">
        <v>4</v>
      </c>
      <c r="B35" s="46" t="s">
        <v>153</v>
      </c>
      <c r="C35" s="6">
        <v>14032</v>
      </c>
      <c r="D35" s="8">
        <v>0.14000000000000001</v>
      </c>
      <c r="I35" s="47"/>
    </row>
    <row r="36" spans="1:11" s="7" customFormat="1" ht="26.25" x14ac:dyDescent="0.55000000000000004">
      <c r="A36" s="45" t="s">
        <v>5</v>
      </c>
      <c r="B36" s="46" t="s">
        <v>154</v>
      </c>
      <c r="C36" s="6">
        <v>777617</v>
      </c>
      <c r="D36" s="8">
        <v>7.9</v>
      </c>
      <c r="I36" s="47"/>
    </row>
    <row r="37" spans="1:11" s="7" customFormat="1" ht="26.25" x14ac:dyDescent="0.55000000000000004">
      <c r="A37" s="45" t="s">
        <v>75</v>
      </c>
      <c r="B37" s="46" t="s">
        <v>155</v>
      </c>
      <c r="C37" s="6">
        <v>82</v>
      </c>
      <c r="D37" s="8">
        <v>0</v>
      </c>
      <c r="I37" s="47"/>
    </row>
    <row r="38" spans="1:11" s="7" customFormat="1" ht="26.25" x14ac:dyDescent="0.55000000000000004">
      <c r="A38" s="45" t="s">
        <v>76</v>
      </c>
      <c r="B38" s="46" t="s">
        <v>156</v>
      </c>
      <c r="C38" s="6">
        <v>10</v>
      </c>
      <c r="D38" s="8">
        <v>0</v>
      </c>
      <c r="I38" s="47"/>
    </row>
    <row r="39" spans="1:11" s="7" customFormat="1" ht="26.25" x14ac:dyDescent="0.55000000000000004">
      <c r="A39" s="45" t="s">
        <v>77</v>
      </c>
      <c r="B39" s="46" t="s">
        <v>157</v>
      </c>
      <c r="C39" s="6">
        <v>120</v>
      </c>
      <c r="D39" s="8">
        <v>0</v>
      </c>
      <c r="I39" s="47"/>
    </row>
    <row r="40" spans="1:11" s="7" customFormat="1" ht="26.25" x14ac:dyDescent="0.55000000000000004">
      <c r="A40" s="45" t="s">
        <v>78</v>
      </c>
      <c r="B40" s="46" t="s">
        <v>158</v>
      </c>
      <c r="C40" s="6">
        <v>70</v>
      </c>
      <c r="D40" s="8">
        <v>0</v>
      </c>
      <c r="I40" s="47"/>
    </row>
    <row r="41" spans="1:11" s="7" customFormat="1" ht="21.75" x14ac:dyDescent="0.5">
      <c r="A41" s="45" t="s">
        <v>6</v>
      </c>
      <c r="B41" s="46" t="s">
        <v>159</v>
      </c>
      <c r="C41" s="6">
        <v>13551</v>
      </c>
      <c r="D41" s="8">
        <v>0.14000000000000001</v>
      </c>
    </row>
    <row r="42" spans="1:11" s="7" customFormat="1" ht="26.25" x14ac:dyDescent="0.55000000000000004">
      <c r="A42" s="54" t="s">
        <v>160</v>
      </c>
      <c r="B42" s="55" t="s">
        <v>161</v>
      </c>
      <c r="C42" s="15">
        <f>SUM(C43:C57)</f>
        <v>942463</v>
      </c>
      <c r="D42" s="16">
        <f>SUM(D43:D57)</f>
        <v>9.58</v>
      </c>
      <c r="I42" s="47"/>
    </row>
    <row r="43" spans="1:11" s="44" customFormat="1" ht="26.25" x14ac:dyDescent="0.55000000000000004">
      <c r="A43" s="45" t="s">
        <v>79</v>
      </c>
      <c r="B43" s="46" t="s">
        <v>162</v>
      </c>
      <c r="C43" s="6">
        <v>2652</v>
      </c>
      <c r="D43" s="8">
        <v>0.03</v>
      </c>
      <c r="I43" s="47"/>
    </row>
    <row r="44" spans="1:11" s="7" customFormat="1" ht="26.25" x14ac:dyDescent="0.55000000000000004">
      <c r="A44" s="45" t="s">
        <v>34</v>
      </c>
      <c r="B44" s="46" t="s">
        <v>163</v>
      </c>
      <c r="C44" s="6">
        <v>403</v>
      </c>
      <c r="D44" s="8">
        <v>0</v>
      </c>
      <c r="I44" s="47"/>
    </row>
    <row r="45" spans="1:11" s="7" customFormat="1" ht="26.25" x14ac:dyDescent="0.55000000000000004">
      <c r="A45" s="45" t="s">
        <v>7</v>
      </c>
      <c r="B45" s="46" t="s">
        <v>164</v>
      </c>
      <c r="C45" s="6">
        <v>832970</v>
      </c>
      <c r="D45" s="8">
        <v>8.4700000000000006</v>
      </c>
      <c r="I45" s="47"/>
    </row>
    <row r="46" spans="1:11" s="7" customFormat="1" ht="26.25" x14ac:dyDescent="0.55000000000000004">
      <c r="A46" s="45" t="s">
        <v>8</v>
      </c>
      <c r="B46" s="46" t="s">
        <v>165</v>
      </c>
      <c r="C46" s="6">
        <v>45625</v>
      </c>
      <c r="D46" s="8">
        <v>0.46</v>
      </c>
      <c r="I46" s="47"/>
    </row>
    <row r="47" spans="1:11" s="7" customFormat="1" ht="26.25" x14ac:dyDescent="0.55000000000000004">
      <c r="A47" s="45" t="s">
        <v>9</v>
      </c>
      <c r="B47" s="46" t="s">
        <v>166</v>
      </c>
      <c r="C47" s="6">
        <v>57533</v>
      </c>
      <c r="D47" s="8">
        <v>0.59</v>
      </c>
      <c r="I47" s="47"/>
    </row>
    <row r="48" spans="1:11" s="7" customFormat="1" ht="26.25" x14ac:dyDescent="0.55000000000000004">
      <c r="A48" s="45" t="s">
        <v>35</v>
      </c>
      <c r="B48" s="46" t="s">
        <v>167</v>
      </c>
      <c r="C48" s="6">
        <v>1845</v>
      </c>
      <c r="D48" s="8">
        <v>0.02</v>
      </c>
      <c r="I48" s="47"/>
      <c r="J48" s="1"/>
      <c r="K48" s="2"/>
    </row>
    <row r="49" spans="1:9" s="7" customFormat="1" ht="26.25" x14ac:dyDescent="0.55000000000000004">
      <c r="A49" s="45" t="s">
        <v>80</v>
      </c>
      <c r="B49" s="46" t="s">
        <v>168</v>
      </c>
      <c r="C49" s="6">
        <v>22</v>
      </c>
      <c r="D49" s="8">
        <v>0</v>
      </c>
      <c r="I49" s="47"/>
    </row>
    <row r="50" spans="1:9" s="7" customFormat="1" ht="26.25" x14ac:dyDescent="0.55000000000000004">
      <c r="A50" s="45" t="s">
        <v>36</v>
      </c>
      <c r="B50" s="46" t="s">
        <v>169</v>
      </c>
      <c r="C50" s="6">
        <v>224</v>
      </c>
      <c r="D50" s="8">
        <v>0</v>
      </c>
      <c r="I50" s="47"/>
    </row>
    <row r="51" spans="1:9" s="7" customFormat="1" ht="26.25" x14ac:dyDescent="0.55000000000000004">
      <c r="A51" s="45" t="s">
        <v>37</v>
      </c>
      <c r="B51" s="46" t="s">
        <v>170</v>
      </c>
      <c r="C51" s="6">
        <v>22</v>
      </c>
      <c r="D51" s="8">
        <v>0</v>
      </c>
      <c r="I51" s="47"/>
    </row>
    <row r="52" spans="1:9" s="7" customFormat="1" ht="26.25" x14ac:dyDescent="0.55000000000000004">
      <c r="A52" s="45" t="s">
        <v>24</v>
      </c>
      <c r="B52" s="46" t="s">
        <v>171</v>
      </c>
      <c r="C52" s="6">
        <v>759</v>
      </c>
      <c r="D52" s="8">
        <v>0.01</v>
      </c>
      <c r="I52" s="47"/>
    </row>
    <row r="53" spans="1:9" s="7" customFormat="1" ht="26.25" x14ac:dyDescent="0.55000000000000004">
      <c r="A53" s="45" t="s">
        <v>83</v>
      </c>
      <c r="B53" s="46" t="s">
        <v>172</v>
      </c>
      <c r="C53" s="6">
        <v>21</v>
      </c>
      <c r="D53" s="8">
        <v>0</v>
      </c>
      <c r="I53" s="47"/>
    </row>
    <row r="54" spans="1:9" s="7" customFormat="1" ht="26.25" x14ac:dyDescent="0.55000000000000004">
      <c r="A54" s="45" t="s">
        <v>67</v>
      </c>
      <c r="B54" s="46" t="s">
        <v>173</v>
      </c>
      <c r="C54" s="6">
        <v>138</v>
      </c>
      <c r="D54" s="8">
        <v>0</v>
      </c>
      <c r="I54" s="47"/>
    </row>
    <row r="55" spans="1:9" s="7" customFormat="1" ht="26.25" x14ac:dyDescent="0.55000000000000004">
      <c r="A55" s="45" t="s">
        <v>84</v>
      </c>
      <c r="B55" s="46" t="s">
        <v>174</v>
      </c>
      <c r="C55" s="6">
        <v>37</v>
      </c>
      <c r="D55" s="8">
        <v>0</v>
      </c>
      <c r="I55" s="47"/>
    </row>
    <row r="56" spans="1:9" s="7" customFormat="1" ht="26.25" x14ac:dyDescent="0.55000000000000004">
      <c r="A56" s="45" t="s">
        <v>85</v>
      </c>
      <c r="B56" s="46" t="s">
        <v>175</v>
      </c>
      <c r="C56" s="6">
        <v>111</v>
      </c>
      <c r="D56" s="8">
        <v>0</v>
      </c>
      <c r="I56" s="47"/>
    </row>
    <row r="57" spans="1:9" s="7" customFormat="1" ht="26.25" x14ac:dyDescent="0.55000000000000004">
      <c r="A57" s="45" t="s">
        <v>86</v>
      </c>
      <c r="B57" s="46" t="s">
        <v>176</v>
      </c>
      <c r="C57" s="6">
        <v>101</v>
      </c>
      <c r="D57" s="8">
        <v>0</v>
      </c>
      <c r="I57" s="47"/>
    </row>
    <row r="58" spans="1:9" s="7" customFormat="1" ht="26.25" x14ac:dyDescent="0.55000000000000004">
      <c r="A58" s="56" t="s">
        <v>177</v>
      </c>
      <c r="B58" s="57" t="s">
        <v>178</v>
      </c>
      <c r="C58" s="17">
        <f>SUM(C59:C83)</f>
        <v>63934</v>
      </c>
      <c r="D58" s="18">
        <f>SUM(D59:D83)</f>
        <v>0.63000000000000012</v>
      </c>
      <c r="I58" s="47"/>
    </row>
    <row r="59" spans="1:9" s="7" customFormat="1" ht="26.25" x14ac:dyDescent="0.55000000000000004">
      <c r="A59" s="45" t="s">
        <v>87</v>
      </c>
      <c r="B59" s="46" t="s">
        <v>179</v>
      </c>
      <c r="C59" s="6">
        <v>618</v>
      </c>
      <c r="D59" s="8">
        <v>0.01</v>
      </c>
      <c r="I59" s="47"/>
    </row>
    <row r="60" spans="1:9" s="7" customFormat="1" ht="26.25" x14ac:dyDescent="0.55000000000000004">
      <c r="A60" s="45" t="s">
        <v>10</v>
      </c>
      <c r="B60" s="46" t="s">
        <v>180</v>
      </c>
      <c r="C60" s="6">
        <v>2397</v>
      </c>
      <c r="D60" s="8">
        <v>0.02</v>
      </c>
      <c r="I60" s="47"/>
    </row>
    <row r="61" spans="1:9" s="7" customFormat="1" ht="26.25" x14ac:dyDescent="0.55000000000000004">
      <c r="A61" s="45" t="s">
        <v>88</v>
      </c>
      <c r="B61" s="46" t="s">
        <v>181</v>
      </c>
      <c r="C61" s="6">
        <v>88</v>
      </c>
      <c r="D61" s="8">
        <v>0</v>
      </c>
      <c r="I61" s="47"/>
    </row>
    <row r="62" spans="1:9" s="7" customFormat="1" ht="26.25" x14ac:dyDescent="0.55000000000000004">
      <c r="A62" s="45" t="s">
        <v>38</v>
      </c>
      <c r="B62" s="46" t="s">
        <v>182</v>
      </c>
      <c r="C62" s="6">
        <v>2118</v>
      </c>
      <c r="D62" s="8">
        <v>0.02</v>
      </c>
      <c r="I62" s="47"/>
    </row>
    <row r="63" spans="1:9" s="7" customFormat="1" ht="26.25" x14ac:dyDescent="0.55000000000000004">
      <c r="A63" s="45" t="s">
        <v>39</v>
      </c>
      <c r="B63" s="46" t="s">
        <v>183</v>
      </c>
      <c r="C63" s="6">
        <v>1274</v>
      </c>
      <c r="D63" s="8">
        <v>0.01</v>
      </c>
      <c r="I63" s="47"/>
    </row>
    <row r="64" spans="1:9" s="7" customFormat="1" ht="26.25" x14ac:dyDescent="0.55000000000000004">
      <c r="A64" s="45" t="s">
        <v>40</v>
      </c>
      <c r="B64" s="46" t="s">
        <v>184</v>
      </c>
      <c r="C64" s="6">
        <v>339</v>
      </c>
      <c r="D64" s="8">
        <v>0</v>
      </c>
      <c r="I64" s="47"/>
    </row>
    <row r="65" spans="1:11" s="7" customFormat="1" ht="26.25" x14ac:dyDescent="0.55000000000000004">
      <c r="A65" s="45" t="s">
        <v>73</v>
      </c>
      <c r="B65" s="46" t="s">
        <v>185</v>
      </c>
      <c r="C65" s="6">
        <v>94</v>
      </c>
      <c r="D65" s="8">
        <v>0</v>
      </c>
      <c r="I65" s="47"/>
    </row>
    <row r="66" spans="1:11" s="7" customFormat="1" ht="26.25" x14ac:dyDescent="0.55000000000000004">
      <c r="A66" s="45" t="s">
        <v>25</v>
      </c>
      <c r="B66" s="46" t="s">
        <v>186</v>
      </c>
      <c r="C66" s="6">
        <v>5550</v>
      </c>
      <c r="D66" s="8">
        <v>0.06</v>
      </c>
      <c r="I66" s="47"/>
    </row>
    <row r="67" spans="1:11" s="7" customFormat="1" ht="26.25" x14ac:dyDescent="0.55000000000000004">
      <c r="A67" s="45" t="s">
        <v>11</v>
      </c>
      <c r="B67" s="46" t="s">
        <v>187</v>
      </c>
      <c r="C67" s="6">
        <v>44104</v>
      </c>
      <c r="D67" s="8">
        <v>0.45</v>
      </c>
      <c r="I67" s="47"/>
    </row>
    <row r="68" spans="1:11" s="7" customFormat="1" ht="26.25" x14ac:dyDescent="0.55000000000000004">
      <c r="A68" s="45" t="s">
        <v>41</v>
      </c>
      <c r="B68" s="46" t="s">
        <v>188</v>
      </c>
      <c r="C68" s="6">
        <v>124</v>
      </c>
      <c r="D68" s="8">
        <v>0</v>
      </c>
      <c r="I68" s="47"/>
    </row>
    <row r="69" spans="1:11" s="7" customFormat="1" ht="26.25" x14ac:dyDescent="0.55000000000000004">
      <c r="A69" s="45" t="s">
        <v>42</v>
      </c>
      <c r="B69" s="46" t="s">
        <v>189</v>
      </c>
      <c r="C69" s="6">
        <v>194</v>
      </c>
      <c r="D69" s="8">
        <v>0</v>
      </c>
      <c r="I69" s="47"/>
    </row>
    <row r="70" spans="1:11" s="44" customFormat="1" ht="26.25" x14ac:dyDescent="0.55000000000000004">
      <c r="A70" s="45" t="s">
        <v>26</v>
      </c>
      <c r="B70" s="46" t="s">
        <v>190</v>
      </c>
      <c r="C70" s="6">
        <v>1183</v>
      </c>
      <c r="D70" s="8">
        <v>0.01</v>
      </c>
      <c r="I70" s="47"/>
    </row>
    <row r="71" spans="1:11" s="7" customFormat="1" ht="26.25" x14ac:dyDescent="0.55000000000000004">
      <c r="A71" s="45" t="s">
        <v>43</v>
      </c>
      <c r="B71" s="46" t="s">
        <v>191</v>
      </c>
      <c r="C71" s="6">
        <v>2401</v>
      </c>
      <c r="D71" s="8">
        <v>0.02</v>
      </c>
      <c r="I71" s="47"/>
    </row>
    <row r="72" spans="1:11" s="7" customFormat="1" ht="26.25" x14ac:dyDescent="0.55000000000000004">
      <c r="A72" s="45" t="s">
        <v>44</v>
      </c>
      <c r="B72" s="46" t="s">
        <v>192</v>
      </c>
      <c r="C72" s="6">
        <v>1601</v>
      </c>
      <c r="D72" s="8">
        <v>0.02</v>
      </c>
      <c r="I72" s="47"/>
    </row>
    <row r="73" spans="1:11" s="7" customFormat="1" ht="26.25" x14ac:dyDescent="0.55000000000000004">
      <c r="A73" s="45" t="s">
        <v>45</v>
      </c>
      <c r="B73" s="46" t="s">
        <v>193</v>
      </c>
      <c r="C73" s="6">
        <v>78</v>
      </c>
      <c r="D73" s="8">
        <v>0</v>
      </c>
      <c r="I73" s="47"/>
    </row>
    <row r="74" spans="1:11" s="7" customFormat="1" ht="26.25" x14ac:dyDescent="0.55000000000000004">
      <c r="A74" s="45" t="s">
        <v>46</v>
      </c>
      <c r="B74" s="46" t="s">
        <v>194</v>
      </c>
      <c r="C74" s="6">
        <v>288</v>
      </c>
      <c r="D74" s="8">
        <v>0</v>
      </c>
      <c r="I74" s="47"/>
    </row>
    <row r="75" spans="1:11" s="7" customFormat="1" ht="26.25" x14ac:dyDescent="0.55000000000000004">
      <c r="A75" s="45" t="s">
        <v>89</v>
      </c>
      <c r="B75" s="46" t="s">
        <v>195</v>
      </c>
      <c r="C75" s="6">
        <v>66</v>
      </c>
      <c r="D75" s="8">
        <v>0</v>
      </c>
      <c r="H75" s="2"/>
      <c r="I75" s="47"/>
    </row>
    <row r="76" spans="1:11" s="7" customFormat="1" ht="26.25" x14ac:dyDescent="0.55000000000000004">
      <c r="A76" s="45" t="s">
        <v>90</v>
      </c>
      <c r="B76" s="46" t="s">
        <v>196</v>
      </c>
      <c r="C76" s="6">
        <v>30</v>
      </c>
      <c r="D76" s="8">
        <v>0</v>
      </c>
      <c r="H76" s="2"/>
      <c r="I76" s="47"/>
    </row>
    <row r="77" spans="1:11" s="7" customFormat="1" ht="26.25" x14ac:dyDescent="0.55000000000000004">
      <c r="A77" s="45" t="s">
        <v>69</v>
      </c>
      <c r="B77" s="46" t="s">
        <v>266</v>
      </c>
      <c r="C77" s="6">
        <v>5</v>
      </c>
      <c r="D77" s="8">
        <v>0</v>
      </c>
      <c r="F77" s="47"/>
      <c r="G77" s="1"/>
      <c r="H77" s="2"/>
      <c r="I77" s="47"/>
      <c r="J77" s="1"/>
      <c r="K77" s="2"/>
    </row>
    <row r="78" spans="1:11" s="7" customFormat="1" ht="26.25" x14ac:dyDescent="0.55000000000000004">
      <c r="A78" s="45" t="s">
        <v>47</v>
      </c>
      <c r="B78" s="46" t="s">
        <v>197</v>
      </c>
      <c r="C78" s="6">
        <v>275</v>
      </c>
      <c r="D78" s="8">
        <v>0</v>
      </c>
      <c r="I78" s="47"/>
    </row>
    <row r="79" spans="1:11" s="7" customFormat="1" ht="26.25" x14ac:dyDescent="0.55000000000000004">
      <c r="A79" s="45" t="s">
        <v>70</v>
      </c>
      <c r="B79" s="46" t="s">
        <v>198</v>
      </c>
      <c r="C79" s="6">
        <v>115</v>
      </c>
      <c r="D79" s="8">
        <v>0</v>
      </c>
      <c r="I79" s="47"/>
    </row>
    <row r="80" spans="1:11" s="7" customFormat="1" ht="26.25" x14ac:dyDescent="0.55000000000000004">
      <c r="A80" s="45" t="s">
        <v>27</v>
      </c>
      <c r="B80" s="46" t="s">
        <v>199</v>
      </c>
      <c r="C80" s="6">
        <v>788</v>
      </c>
      <c r="D80" s="8">
        <v>0.01</v>
      </c>
      <c r="I80" s="47"/>
    </row>
    <row r="81" spans="1:11" s="7" customFormat="1" ht="26.25" x14ac:dyDescent="0.55000000000000004">
      <c r="A81" s="45" t="s">
        <v>91</v>
      </c>
      <c r="B81" s="46" t="s">
        <v>200</v>
      </c>
      <c r="C81" s="6">
        <v>102</v>
      </c>
      <c r="D81" s="8">
        <v>0</v>
      </c>
      <c r="I81" s="47"/>
    </row>
    <row r="82" spans="1:11" s="7" customFormat="1" ht="26.25" x14ac:dyDescent="0.55000000000000004">
      <c r="A82" s="45" t="s">
        <v>71</v>
      </c>
      <c r="B82" s="46" t="s">
        <v>201</v>
      </c>
      <c r="C82" s="6">
        <v>89</v>
      </c>
      <c r="D82" s="8">
        <v>0</v>
      </c>
      <c r="I82" s="47"/>
    </row>
    <row r="83" spans="1:11" s="7" customFormat="1" ht="26.25" x14ac:dyDescent="0.55000000000000004">
      <c r="A83" s="45" t="s">
        <v>82</v>
      </c>
      <c r="B83" s="46" t="s">
        <v>202</v>
      </c>
      <c r="C83" s="6">
        <v>13</v>
      </c>
      <c r="D83" s="8">
        <v>0</v>
      </c>
      <c r="I83" s="47"/>
    </row>
    <row r="84" spans="1:11" s="7" customFormat="1" ht="26.25" x14ac:dyDescent="0.55000000000000004">
      <c r="A84" s="58" t="s">
        <v>203</v>
      </c>
      <c r="B84" s="59" t="s">
        <v>204</v>
      </c>
      <c r="C84" s="19">
        <f>SUM(C85:C92)</f>
        <v>12507</v>
      </c>
      <c r="D84" s="20">
        <f>SUM(D85:D92)</f>
        <v>0.12</v>
      </c>
      <c r="I84" s="47"/>
    </row>
    <row r="85" spans="1:11" s="7" customFormat="1" ht="26.25" x14ac:dyDescent="0.55000000000000004">
      <c r="A85" s="60" t="s">
        <v>92</v>
      </c>
      <c r="B85" s="61" t="s">
        <v>205</v>
      </c>
      <c r="C85" s="6">
        <v>29</v>
      </c>
      <c r="D85" s="8">
        <v>0</v>
      </c>
      <c r="I85" s="47"/>
    </row>
    <row r="86" spans="1:11" s="7" customFormat="1" ht="26.25" x14ac:dyDescent="0.55000000000000004">
      <c r="A86" s="45" t="s">
        <v>93</v>
      </c>
      <c r="B86" s="46" t="s">
        <v>206</v>
      </c>
      <c r="C86" s="6">
        <v>63</v>
      </c>
      <c r="D86" s="8">
        <v>0</v>
      </c>
      <c r="I86" s="47"/>
    </row>
    <row r="87" spans="1:11" s="7" customFormat="1" ht="26.25" x14ac:dyDescent="0.55000000000000004">
      <c r="A87" s="45" t="s">
        <v>12</v>
      </c>
      <c r="B87" s="46" t="s">
        <v>207</v>
      </c>
      <c r="C87" s="6">
        <v>11118</v>
      </c>
      <c r="D87" s="8">
        <v>0.11</v>
      </c>
      <c r="I87" s="47"/>
    </row>
    <row r="88" spans="1:11" s="7" customFormat="1" ht="26.25" x14ac:dyDescent="0.55000000000000004">
      <c r="A88" s="45" t="s">
        <v>30</v>
      </c>
      <c r="B88" s="46" t="s">
        <v>208</v>
      </c>
      <c r="C88" s="6">
        <v>1183</v>
      </c>
      <c r="D88" s="8">
        <v>0.01</v>
      </c>
      <c r="I88" s="47"/>
    </row>
    <row r="89" spans="1:11" s="7" customFormat="1" ht="26.25" x14ac:dyDescent="0.55000000000000004">
      <c r="A89" s="45" t="s">
        <v>48</v>
      </c>
      <c r="B89" s="46" t="s">
        <v>267</v>
      </c>
      <c r="C89" s="6">
        <v>25</v>
      </c>
      <c r="D89" s="8">
        <v>0</v>
      </c>
      <c r="I89" s="47"/>
      <c r="J89" s="1"/>
      <c r="K89" s="2"/>
    </row>
    <row r="90" spans="1:11" s="7" customFormat="1" ht="26.25" x14ac:dyDescent="0.55000000000000004">
      <c r="A90" s="45" t="s">
        <v>94</v>
      </c>
      <c r="B90" s="46" t="s">
        <v>209</v>
      </c>
      <c r="C90" s="6">
        <v>38</v>
      </c>
      <c r="D90" s="8">
        <v>0</v>
      </c>
      <c r="I90" s="47"/>
    </row>
    <row r="91" spans="1:11" s="7" customFormat="1" ht="26.25" x14ac:dyDescent="0.55000000000000004">
      <c r="A91" s="45" t="s">
        <v>72</v>
      </c>
      <c r="B91" s="46" t="s">
        <v>210</v>
      </c>
      <c r="C91" s="6">
        <v>23</v>
      </c>
      <c r="D91" s="8">
        <v>0</v>
      </c>
      <c r="I91" s="47"/>
    </row>
    <row r="92" spans="1:11" s="44" customFormat="1" ht="26.25" x14ac:dyDescent="0.55000000000000004">
      <c r="A92" s="45" t="s">
        <v>61</v>
      </c>
      <c r="B92" s="46" t="s">
        <v>211</v>
      </c>
      <c r="C92" s="6">
        <v>28</v>
      </c>
      <c r="D92" s="8">
        <v>0</v>
      </c>
      <c r="I92" s="47"/>
    </row>
    <row r="93" spans="1:11" s="7" customFormat="1" ht="26.25" x14ac:dyDescent="0.55000000000000004">
      <c r="A93" s="62" t="s">
        <v>212</v>
      </c>
      <c r="B93" s="63" t="s">
        <v>213</v>
      </c>
      <c r="C93" s="21">
        <f>SUM(C94:C98)</f>
        <v>12458</v>
      </c>
      <c r="D93" s="22">
        <f>SUM(D94:D98)</f>
        <v>0.12</v>
      </c>
      <c r="I93" s="47"/>
    </row>
    <row r="94" spans="1:11" s="7" customFormat="1" ht="26.25" x14ac:dyDescent="0.55000000000000004">
      <c r="A94" s="45" t="s">
        <v>95</v>
      </c>
      <c r="B94" s="46" t="s">
        <v>214</v>
      </c>
      <c r="C94" s="6">
        <v>352</v>
      </c>
      <c r="D94" s="8">
        <v>0</v>
      </c>
      <c r="I94" s="47"/>
    </row>
    <row r="95" spans="1:11" s="7" customFormat="1" ht="26.25" x14ac:dyDescent="0.55000000000000004">
      <c r="A95" s="45" t="s">
        <v>13</v>
      </c>
      <c r="B95" s="46" t="s">
        <v>215</v>
      </c>
      <c r="C95" s="6">
        <v>3990</v>
      </c>
      <c r="D95" s="8">
        <v>0.04</v>
      </c>
      <c r="I95" s="47"/>
    </row>
    <row r="96" spans="1:11" s="7" customFormat="1" ht="26.25" x14ac:dyDescent="0.55000000000000004">
      <c r="A96" s="45" t="s">
        <v>49</v>
      </c>
      <c r="B96" s="46" t="s">
        <v>216</v>
      </c>
      <c r="C96" s="6">
        <v>2079</v>
      </c>
      <c r="D96" s="8">
        <v>0.02</v>
      </c>
      <c r="I96" s="47"/>
    </row>
    <row r="97" spans="1:11" s="7" customFormat="1" ht="26.25" x14ac:dyDescent="0.55000000000000004">
      <c r="A97" s="45" t="s">
        <v>50</v>
      </c>
      <c r="B97" s="46" t="s">
        <v>217</v>
      </c>
      <c r="C97" s="6">
        <v>5071</v>
      </c>
      <c r="D97" s="8">
        <v>0.05</v>
      </c>
      <c r="I97" s="47"/>
    </row>
    <row r="98" spans="1:11" s="64" customFormat="1" ht="26.25" x14ac:dyDescent="0.55000000000000004">
      <c r="A98" s="45" t="s">
        <v>51</v>
      </c>
      <c r="B98" s="46" t="s">
        <v>218</v>
      </c>
      <c r="C98" s="6">
        <v>966</v>
      </c>
      <c r="D98" s="8">
        <v>0.01</v>
      </c>
      <c r="I98" s="47"/>
      <c r="J98" s="1"/>
      <c r="K98" s="2"/>
    </row>
    <row r="99" spans="1:11" s="7" customFormat="1" ht="26.25" x14ac:dyDescent="0.55000000000000004">
      <c r="A99" s="65" t="s">
        <v>219</v>
      </c>
      <c r="B99" s="66" t="s">
        <v>220</v>
      </c>
      <c r="C99" s="23">
        <f>SUM(C100:C101)</f>
        <v>117</v>
      </c>
      <c r="D99" s="24">
        <f>SUM(D100:D101)</f>
        <v>0</v>
      </c>
      <c r="I99" s="47"/>
    </row>
    <row r="100" spans="1:11" s="7" customFormat="1" ht="26.25" x14ac:dyDescent="0.55000000000000004">
      <c r="A100" s="60" t="s">
        <v>52</v>
      </c>
      <c r="B100" s="67" t="s">
        <v>268</v>
      </c>
      <c r="C100" s="6">
        <v>10</v>
      </c>
      <c r="D100" s="8">
        <v>0</v>
      </c>
      <c r="I100" s="47"/>
      <c r="J100" s="1"/>
    </row>
    <row r="101" spans="1:11" s="7" customFormat="1" ht="26.25" x14ac:dyDescent="0.55000000000000004">
      <c r="A101" s="45" t="s">
        <v>53</v>
      </c>
      <c r="B101" s="46" t="s">
        <v>221</v>
      </c>
      <c r="C101" s="6">
        <v>107</v>
      </c>
      <c r="D101" s="8">
        <v>0</v>
      </c>
      <c r="I101" s="47"/>
    </row>
    <row r="102" spans="1:11" s="7" customFormat="1" ht="23.25" x14ac:dyDescent="0.5">
      <c r="A102" s="68" t="s">
        <v>222</v>
      </c>
      <c r="B102" s="69" t="s">
        <v>223</v>
      </c>
      <c r="C102" s="25">
        <f>SUM(C103:C105)</f>
        <v>12740</v>
      </c>
      <c r="D102" s="26">
        <f>SUM(D103:D105)</f>
        <v>0.13</v>
      </c>
    </row>
    <row r="103" spans="1:11" s="7" customFormat="1" ht="26.25" x14ac:dyDescent="0.55000000000000004">
      <c r="A103" s="45" t="s">
        <v>96</v>
      </c>
      <c r="B103" s="46" t="s">
        <v>224</v>
      </c>
      <c r="C103" s="6">
        <v>383</v>
      </c>
      <c r="D103" s="8">
        <v>0</v>
      </c>
      <c r="F103" s="64"/>
      <c r="H103" s="47"/>
    </row>
    <row r="104" spans="1:11" s="7" customFormat="1" ht="26.25" x14ac:dyDescent="0.55000000000000004">
      <c r="A104" s="45" t="s">
        <v>14</v>
      </c>
      <c r="B104" s="46" t="s">
        <v>225</v>
      </c>
      <c r="C104" s="6">
        <v>12345</v>
      </c>
      <c r="D104" s="8">
        <v>0.13</v>
      </c>
      <c r="H104" s="47"/>
    </row>
    <row r="105" spans="1:11" s="7" customFormat="1" ht="26.25" x14ac:dyDescent="0.55000000000000004">
      <c r="A105" s="45" t="s">
        <v>97</v>
      </c>
      <c r="B105" s="46" t="s">
        <v>226</v>
      </c>
      <c r="C105" s="6">
        <v>12</v>
      </c>
      <c r="D105" s="8">
        <v>0</v>
      </c>
      <c r="H105" s="47"/>
    </row>
    <row r="106" spans="1:11" s="7" customFormat="1" ht="23.25" x14ac:dyDescent="0.5">
      <c r="A106" s="70" t="s">
        <v>227</v>
      </c>
      <c r="B106" s="27" t="s">
        <v>228</v>
      </c>
      <c r="C106" s="28">
        <f>SUM(C107)</f>
        <v>8668</v>
      </c>
      <c r="D106" s="29">
        <f>SUM(D107)</f>
        <v>0.09</v>
      </c>
    </row>
    <row r="107" spans="1:11" s="7" customFormat="1" ht="26.25" x14ac:dyDescent="0.55000000000000004">
      <c r="A107" s="45" t="s">
        <v>0</v>
      </c>
      <c r="B107" s="46" t="s">
        <v>228</v>
      </c>
      <c r="C107" s="6">
        <v>8668</v>
      </c>
      <c r="D107" s="8">
        <v>0.09</v>
      </c>
      <c r="G107" s="47"/>
    </row>
    <row r="108" spans="1:11" s="7" customFormat="1" ht="26.25" x14ac:dyDescent="0.55000000000000004">
      <c r="A108" s="71" t="s">
        <v>229</v>
      </c>
      <c r="B108" s="72" t="s">
        <v>230</v>
      </c>
      <c r="C108" s="30">
        <f>SUM(C109:C114)</f>
        <v>1730460</v>
      </c>
      <c r="D108" s="31">
        <f>SUM(D109:D114)</f>
        <v>17.590000000000003</v>
      </c>
      <c r="G108" s="47"/>
    </row>
    <row r="109" spans="1:11" s="7" customFormat="1" ht="26.25" x14ac:dyDescent="0.55000000000000004">
      <c r="A109" s="45" t="s">
        <v>98</v>
      </c>
      <c r="B109" s="46" t="s">
        <v>231</v>
      </c>
      <c r="C109" s="6">
        <v>13431</v>
      </c>
      <c r="D109" s="8">
        <v>0.14000000000000001</v>
      </c>
      <c r="G109" s="47"/>
    </row>
    <row r="110" spans="1:11" s="7" customFormat="1" ht="26.25" x14ac:dyDescent="0.55000000000000004">
      <c r="A110" s="45" t="s">
        <v>99</v>
      </c>
      <c r="B110" s="46" t="s">
        <v>232</v>
      </c>
      <c r="C110" s="6">
        <v>818764</v>
      </c>
      <c r="D110" s="8">
        <v>8.32</v>
      </c>
      <c r="G110" s="47"/>
    </row>
    <row r="111" spans="1:11" s="7" customFormat="1" ht="26.25" x14ac:dyDescent="0.55000000000000004">
      <c r="A111" s="45" t="s">
        <v>62</v>
      </c>
      <c r="B111" s="46" t="s">
        <v>233</v>
      </c>
      <c r="C111" s="6">
        <v>411602</v>
      </c>
      <c r="D111" s="8">
        <v>4.18</v>
      </c>
      <c r="G111" s="47"/>
    </row>
    <row r="112" spans="1:11" s="7" customFormat="1" ht="26.25" x14ac:dyDescent="0.55000000000000004">
      <c r="A112" s="45" t="s">
        <v>101</v>
      </c>
      <c r="B112" s="46" t="s">
        <v>234</v>
      </c>
      <c r="C112" s="6">
        <v>461105</v>
      </c>
      <c r="D112" s="8">
        <v>4.6900000000000004</v>
      </c>
      <c r="G112" s="47"/>
    </row>
    <row r="113" spans="1:11" s="7" customFormat="1" ht="26.25" x14ac:dyDescent="0.55000000000000004">
      <c r="A113" s="45" t="s">
        <v>103</v>
      </c>
      <c r="B113" s="46" t="s">
        <v>269</v>
      </c>
      <c r="C113" s="6">
        <v>17</v>
      </c>
      <c r="D113" s="8">
        <v>0</v>
      </c>
      <c r="G113" s="47"/>
      <c r="H113" s="1"/>
      <c r="I113" s="2"/>
    </row>
    <row r="114" spans="1:11" s="7" customFormat="1" ht="21.75" x14ac:dyDescent="0.5">
      <c r="A114" s="45" t="s">
        <v>81</v>
      </c>
      <c r="B114" s="46" t="s">
        <v>235</v>
      </c>
      <c r="C114" s="6">
        <v>25541</v>
      </c>
      <c r="D114" s="8">
        <v>0.26</v>
      </c>
    </row>
    <row r="115" spans="1:11" s="7" customFormat="1" ht="23.25" x14ac:dyDescent="0.5">
      <c r="A115" s="73" t="s">
        <v>236</v>
      </c>
      <c r="B115" s="74" t="s">
        <v>237</v>
      </c>
      <c r="C115" s="32">
        <f>SUM(C116:C120)</f>
        <v>387674</v>
      </c>
      <c r="D115" s="33">
        <f>SUM(D116:D120)</f>
        <v>3.9399999999999995</v>
      </c>
    </row>
    <row r="116" spans="1:11" s="7" customFormat="1" ht="21.75" x14ac:dyDescent="0.5">
      <c r="A116" s="45" t="s">
        <v>102</v>
      </c>
      <c r="B116" s="46" t="s">
        <v>238</v>
      </c>
      <c r="C116" s="6">
        <v>118395</v>
      </c>
      <c r="D116" s="8">
        <v>1.2</v>
      </c>
    </row>
    <row r="117" spans="1:11" s="7" customFormat="1" ht="21.75" x14ac:dyDescent="0.5">
      <c r="A117" s="45" t="s">
        <v>65</v>
      </c>
      <c r="B117" s="46" t="s">
        <v>239</v>
      </c>
      <c r="C117" s="6">
        <v>34045</v>
      </c>
      <c r="D117" s="8">
        <v>0.35</v>
      </c>
    </row>
    <row r="118" spans="1:11" s="7" customFormat="1" ht="21.75" x14ac:dyDescent="0.5">
      <c r="A118" s="45" t="s">
        <v>58</v>
      </c>
      <c r="B118" s="46" t="s">
        <v>240</v>
      </c>
      <c r="C118" s="6">
        <v>205855</v>
      </c>
      <c r="D118" s="8">
        <v>2.09</v>
      </c>
    </row>
    <row r="119" spans="1:11" s="7" customFormat="1" ht="21.75" x14ac:dyDescent="0.5">
      <c r="A119" s="45" t="s">
        <v>23</v>
      </c>
      <c r="B119" s="46" t="s">
        <v>241</v>
      </c>
      <c r="C119" s="6">
        <v>22773</v>
      </c>
      <c r="D119" s="8">
        <v>0.23</v>
      </c>
    </row>
    <row r="120" spans="1:11" s="7" customFormat="1" ht="21.75" x14ac:dyDescent="0.5">
      <c r="A120" s="45" t="s">
        <v>59</v>
      </c>
      <c r="B120" s="46" t="s">
        <v>242</v>
      </c>
      <c r="C120" s="6">
        <v>6606</v>
      </c>
      <c r="D120" s="8">
        <v>7.0000000000000007E-2</v>
      </c>
    </row>
    <row r="121" spans="1:11" s="7" customFormat="1" ht="26.25" x14ac:dyDescent="0.55000000000000004">
      <c r="A121" s="75" t="s">
        <v>243</v>
      </c>
      <c r="B121" s="76" t="s">
        <v>244</v>
      </c>
      <c r="C121" s="34">
        <f>SUM(C122:C133)</f>
        <v>660942</v>
      </c>
      <c r="D121" s="35">
        <f>SUM(D122:D133)</f>
        <v>6.7299999999999995</v>
      </c>
      <c r="I121" s="47"/>
    </row>
    <row r="122" spans="1:11" s="44" customFormat="1" ht="26.25" x14ac:dyDescent="0.55000000000000004">
      <c r="A122" s="45" t="s">
        <v>68</v>
      </c>
      <c r="B122" s="46" t="s">
        <v>245</v>
      </c>
      <c r="C122" s="6">
        <v>36551</v>
      </c>
      <c r="D122" s="8">
        <v>0.37</v>
      </c>
      <c r="F122" s="47"/>
      <c r="I122" s="47"/>
    </row>
    <row r="123" spans="1:11" s="7" customFormat="1" ht="26.25" x14ac:dyDescent="0.55000000000000004">
      <c r="A123" s="45" t="s">
        <v>66</v>
      </c>
      <c r="B123" s="46" t="s">
        <v>246</v>
      </c>
      <c r="C123" s="6">
        <v>309493</v>
      </c>
      <c r="D123" s="8">
        <v>3.15</v>
      </c>
      <c r="F123" s="47"/>
      <c r="I123" s="47"/>
      <c r="J123" s="1"/>
      <c r="K123" s="2"/>
    </row>
    <row r="124" spans="1:11" s="7" customFormat="1" ht="26.25" x14ac:dyDescent="0.55000000000000004">
      <c r="A124" s="45" t="s">
        <v>74</v>
      </c>
      <c r="B124" s="46" t="s">
        <v>247</v>
      </c>
      <c r="C124" s="6">
        <v>51432</v>
      </c>
      <c r="D124" s="8">
        <v>0.52</v>
      </c>
      <c r="F124" s="47"/>
      <c r="I124" s="47"/>
    </row>
    <row r="125" spans="1:11" s="7" customFormat="1" ht="26.25" x14ac:dyDescent="0.55000000000000004">
      <c r="A125" s="45" t="s">
        <v>106</v>
      </c>
      <c r="B125" s="46" t="s">
        <v>248</v>
      </c>
      <c r="C125" s="6">
        <v>2550</v>
      </c>
      <c r="D125" s="8">
        <v>0.03</v>
      </c>
      <c r="F125" s="47"/>
      <c r="I125" s="47"/>
    </row>
    <row r="126" spans="1:11" s="7" customFormat="1" ht="26.25" x14ac:dyDescent="0.55000000000000004">
      <c r="A126" s="45" t="s">
        <v>54</v>
      </c>
      <c r="B126" s="46" t="s">
        <v>249</v>
      </c>
      <c r="C126" s="6">
        <v>3290</v>
      </c>
      <c r="D126" s="8">
        <v>0.03</v>
      </c>
      <c r="F126" s="47"/>
      <c r="G126" s="1"/>
      <c r="H126" s="2"/>
      <c r="I126" s="47"/>
    </row>
    <row r="127" spans="1:11" s="7" customFormat="1" ht="26.25" x14ac:dyDescent="0.55000000000000004">
      <c r="A127" s="45" t="s">
        <v>28</v>
      </c>
      <c r="B127" s="46" t="s">
        <v>250</v>
      </c>
      <c r="C127" s="6">
        <v>946</v>
      </c>
      <c r="D127" s="8">
        <v>0.01</v>
      </c>
      <c r="F127" s="47"/>
      <c r="G127" s="1"/>
      <c r="H127" s="2"/>
      <c r="I127" s="47"/>
    </row>
    <row r="128" spans="1:11" s="7" customFormat="1" ht="26.25" x14ac:dyDescent="0.55000000000000004">
      <c r="A128" s="45" t="s">
        <v>15</v>
      </c>
      <c r="B128" s="46" t="s">
        <v>251</v>
      </c>
      <c r="C128" s="6">
        <v>1958</v>
      </c>
      <c r="D128" s="8">
        <v>0.02</v>
      </c>
      <c r="I128" s="47"/>
    </row>
    <row r="129" spans="1:11" s="7" customFormat="1" ht="26.25" x14ac:dyDescent="0.55000000000000004">
      <c r="A129" s="45" t="s">
        <v>16</v>
      </c>
      <c r="B129" s="46" t="s">
        <v>252</v>
      </c>
      <c r="C129" s="6">
        <v>3410</v>
      </c>
      <c r="D129" s="8">
        <v>0.04</v>
      </c>
      <c r="I129" s="47"/>
    </row>
    <row r="130" spans="1:11" s="7" customFormat="1" ht="26.25" x14ac:dyDescent="0.55000000000000004">
      <c r="A130" s="45" t="s">
        <v>100</v>
      </c>
      <c r="B130" s="46" t="s">
        <v>253</v>
      </c>
      <c r="C130" s="6">
        <v>246283</v>
      </c>
      <c r="D130" s="8">
        <v>2.5</v>
      </c>
      <c r="I130" s="47"/>
    </row>
    <row r="131" spans="1:11" s="7" customFormat="1" ht="26.25" x14ac:dyDescent="0.55000000000000004">
      <c r="A131" s="45" t="s">
        <v>17</v>
      </c>
      <c r="B131" s="46" t="s">
        <v>254</v>
      </c>
      <c r="C131" s="6">
        <v>4433</v>
      </c>
      <c r="D131" s="8">
        <v>0.05</v>
      </c>
      <c r="I131" s="47"/>
    </row>
    <row r="132" spans="1:11" s="44" customFormat="1" ht="26.25" x14ac:dyDescent="0.55000000000000004">
      <c r="A132" s="45" t="s">
        <v>107</v>
      </c>
      <c r="B132" s="46" t="s">
        <v>255</v>
      </c>
      <c r="C132" s="6">
        <v>15</v>
      </c>
      <c r="D132" s="8">
        <v>0</v>
      </c>
      <c r="I132" s="47"/>
    </row>
    <row r="133" spans="1:11" s="7" customFormat="1" ht="26.25" x14ac:dyDescent="0.55000000000000004">
      <c r="A133" s="45" t="s">
        <v>63</v>
      </c>
      <c r="B133" s="46" t="s">
        <v>256</v>
      </c>
      <c r="C133" s="6">
        <v>581</v>
      </c>
      <c r="D133" s="8">
        <v>0.01</v>
      </c>
      <c r="I133" s="47"/>
    </row>
    <row r="134" spans="1:11" s="7" customFormat="1" ht="26.25" x14ac:dyDescent="0.55000000000000004">
      <c r="A134" s="87" t="s">
        <v>257</v>
      </c>
      <c r="B134" s="87"/>
      <c r="C134" s="36">
        <f>C121+C115+C108+C24+C5</f>
        <v>9840531</v>
      </c>
      <c r="D134" s="37">
        <f>D121+D115+D108+D24+D5</f>
        <v>100.00000000000001</v>
      </c>
      <c r="I134" s="47"/>
      <c r="J134" s="1"/>
      <c r="K134" s="2"/>
    </row>
    <row r="135" spans="1:11" s="7" customFormat="1" ht="26.25" x14ac:dyDescent="0.55000000000000004">
      <c r="A135" s="42"/>
      <c r="B135" s="39"/>
      <c r="C135" s="38"/>
      <c r="D135" s="39"/>
      <c r="I135" s="47"/>
    </row>
    <row r="136" spans="1:11" s="7" customFormat="1" ht="21.75" x14ac:dyDescent="0.5">
      <c r="A136" s="77" t="s">
        <v>258</v>
      </c>
      <c r="B136" s="88" t="s">
        <v>259</v>
      </c>
      <c r="C136" s="88"/>
      <c r="D136" s="88"/>
    </row>
    <row r="137" spans="1:11" s="7" customFormat="1" ht="21.75" x14ac:dyDescent="0.5">
      <c r="A137" s="78"/>
      <c r="B137" s="89" t="s">
        <v>260</v>
      </c>
      <c r="C137" s="89"/>
      <c r="D137" s="89"/>
    </row>
    <row r="138" spans="1:11" s="7" customFormat="1" ht="21.75" x14ac:dyDescent="0.5">
      <c r="A138" s="79"/>
      <c r="B138" s="89" t="s">
        <v>261</v>
      </c>
      <c r="C138" s="89"/>
      <c r="D138" s="89"/>
    </row>
    <row r="139" spans="1:11" s="7" customFormat="1" ht="21.75" x14ac:dyDescent="0.5">
      <c r="A139" s="80"/>
      <c r="B139" s="89" t="s">
        <v>262</v>
      </c>
      <c r="C139" s="89"/>
      <c r="D139" s="89"/>
    </row>
    <row r="140" spans="1:11" s="7" customFormat="1" x14ac:dyDescent="0.55000000000000004">
      <c r="A140" s="42"/>
      <c r="B140" s="39"/>
      <c r="C140" s="38"/>
      <c r="D140" s="39"/>
    </row>
    <row r="141" spans="1:11" s="7" customFormat="1" x14ac:dyDescent="0.55000000000000004">
      <c r="A141" s="42"/>
      <c r="B141" s="39"/>
      <c r="C141" s="38"/>
      <c r="D141" s="39"/>
    </row>
    <row r="142" spans="1:11" s="44" customFormat="1" x14ac:dyDescent="0.55000000000000004">
      <c r="A142" s="42"/>
      <c r="B142" s="39"/>
      <c r="C142" s="38"/>
      <c r="D142" s="39"/>
    </row>
    <row r="143" spans="1:11" s="7" customFormat="1" x14ac:dyDescent="0.55000000000000004">
      <c r="A143" s="42"/>
      <c r="B143" s="39"/>
      <c r="C143" s="38"/>
      <c r="D143" s="39"/>
    </row>
    <row r="144" spans="1:11" s="7" customFormat="1" x14ac:dyDescent="0.55000000000000004">
      <c r="A144" s="42"/>
      <c r="B144" s="39"/>
      <c r="C144" s="38"/>
      <c r="D144" s="39"/>
    </row>
    <row r="145" spans="1:4" s="7" customFormat="1" x14ac:dyDescent="0.55000000000000004">
      <c r="A145" s="42"/>
      <c r="B145" s="39"/>
      <c r="C145" s="38"/>
      <c r="D145" s="39"/>
    </row>
    <row r="146" spans="1:4" s="7" customFormat="1" x14ac:dyDescent="0.55000000000000004">
      <c r="A146" s="42"/>
      <c r="B146" s="39"/>
      <c r="C146" s="38"/>
      <c r="D146" s="39"/>
    </row>
    <row r="147" spans="1:4" s="7" customFormat="1" x14ac:dyDescent="0.55000000000000004">
      <c r="A147" s="42"/>
      <c r="B147" s="39"/>
      <c r="C147" s="38"/>
      <c r="D147" s="39"/>
    </row>
    <row r="148" spans="1:4" s="44" customFormat="1" x14ac:dyDescent="0.55000000000000004">
      <c r="A148" s="42"/>
      <c r="B148" s="39"/>
      <c r="C148" s="38"/>
      <c r="D148" s="39"/>
    </row>
    <row r="149" spans="1:4" s="7" customFormat="1" x14ac:dyDescent="0.55000000000000004">
      <c r="A149" s="42"/>
      <c r="B149" s="39"/>
      <c r="C149" s="38"/>
      <c r="D149" s="39"/>
    </row>
    <row r="150" spans="1:4" s="44" customFormat="1" x14ac:dyDescent="0.55000000000000004">
      <c r="A150" s="42"/>
      <c r="B150" s="39"/>
      <c r="C150" s="38"/>
      <c r="D150" s="39"/>
    </row>
    <row r="151" spans="1:4" s="7" customFormat="1" x14ac:dyDescent="0.55000000000000004">
      <c r="A151" s="42"/>
      <c r="B151" s="39"/>
      <c r="C151" s="38"/>
      <c r="D151" s="39"/>
    </row>
    <row r="152" spans="1:4" s="7" customFormat="1" x14ac:dyDescent="0.55000000000000004">
      <c r="A152" s="42"/>
      <c r="B152" s="39"/>
      <c r="C152" s="38"/>
      <c r="D152" s="39"/>
    </row>
    <row r="153" spans="1:4" s="44" customFormat="1" x14ac:dyDescent="0.55000000000000004">
      <c r="A153" s="42"/>
      <c r="B153" s="39"/>
      <c r="C153" s="38"/>
      <c r="D153" s="39"/>
    </row>
    <row r="154" spans="1:4" s="7" customFormat="1" x14ac:dyDescent="0.55000000000000004">
      <c r="A154" s="42"/>
      <c r="B154" s="39"/>
      <c r="C154" s="38"/>
      <c r="D154" s="39"/>
    </row>
    <row r="155" spans="1:4" s="44" customFormat="1" x14ac:dyDescent="0.55000000000000004">
      <c r="A155" s="42"/>
      <c r="B155" s="39"/>
      <c r="C155" s="38"/>
      <c r="D155" s="39"/>
    </row>
    <row r="156" spans="1:4" s="7" customFormat="1" x14ac:dyDescent="0.55000000000000004">
      <c r="A156" s="42"/>
      <c r="B156" s="39"/>
      <c r="C156" s="38"/>
      <c r="D156" s="39"/>
    </row>
    <row r="157" spans="1:4" s="7" customFormat="1" x14ac:dyDescent="0.55000000000000004">
      <c r="A157" s="42"/>
      <c r="B157" s="39"/>
      <c r="C157" s="38"/>
      <c r="D157" s="39"/>
    </row>
    <row r="158" spans="1:4" s="7" customFormat="1" x14ac:dyDescent="0.55000000000000004">
      <c r="A158" s="42"/>
      <c r="B158" s="39"/>
      <c r="C158" s="38"/>
      <c r="D158" s="39"/>
    </row>
    <row r="159" spans="1:4" s="7" customFormat="1" x14ac:dyDescent="0.55000000000000004">
      <c r="A159" s="42"/>
      <c r="B159" s="39"/>
      <c r="C159" s="38"/>
      <c r="D159" s="39"/>
    </row>
    <row r="160" spans="1:4" s="7" customFormat="1" x14ac:dyDescent="0.55000000000000004">
      <c r="A160" s="42"/>
      <c r="B160" s="39"/>
      <c r="C160" s="38"/>
      <c r="D160" s="39"/>
    </row>
    <row r="161" spans="1:4" s="7" customFormat="1" x14ac:dyDescent="0.55000000000000004">
      <c r="A161" s="42"/>
      <c r="B161" s="39"/>
      <c r="C161" s="38"/>
      <c r="D161" s="39"/>
    </row>
    <row r="162" spans="1:4" s="7" customFormat="1" x14ac:dyDescent="0.55000000000000004">
      <c r="A162" s="42"/>
      <c r="B162" s="39"/>
      <c r="C162" s="38"/>
      <c r="D162" s="39"/>
    </row>
    <row r="163" spans="1:4" s="81" customFormat="1" x14ac:dyDescent="0.55000000000000004">
      <c r="A163" s="42"/>
      <c r="B163" s="39"/>
      <c r="C163" s="38"/>
      <c r="D163" s="39"/>
    </row>
    <row r="164" spans="1:4" s="7" customFormat="1" x14ac:dyDescent="0.55000000000000004">
      <c r="A164" s="42"/>
      <c r="B164" s="39"/>
      <c r="C164" s="38"/>
      <c r="D164" s="39"/>
    </row>
    <row r="165" spans="1:4" s="7" customFormat="1" x14ac:dyDescent="0.55000000000000004">
      <c r="A165" s="42"/>
      <c r="B165" s="39"/>
      <c r="C165" s="38"/>
      <c r="D165" s="39"/>
    </row>
    <row r="166" spans="1:4" s="7" customFormat="1" x14ac:dyDescent="0.55000000000000004">
      <c r="A166" s="42"/>
      <c r="B166" s="39"/>
      <c r="C166" s="38"/>
      <c r="D166" s="39"/>
    </row>
    <row r="167" spans="1:4" s="7" customFormat="1" x14ac:dyDescent="0.55000000000000004">
      <c r="A167" s="42"/>
      <c r="B167" s="39"/>
      <c r="C167" s="38"/>
      <c r="D167" s="39"/>
    </row>
    <row r="168" spans="1:4" s="7" customFormat="1" x14ac:dyDescent="0.55000000000000004">
      <c r="A168" s="42"/>
      <c r="B168" s="39"/>
      <c r="C168" s="38"/>
      <c r="D168" s="39"/>
    </row>
    <row r="169" spans="1:4" s="81" customFormat="1" x14ac:dyDescent="0.55000000000000004">
      <c r="A169" s="42"/>
      <c r="B169" s="39"/>
      <c r="C169" s="38"/>
      <c r="D169" s="39"/>
    </row>
    <row r="170" spans="1:4" s="7" customFormat="1" x14ac:dyDescent="0.55000000000000004">
      <c r="A170" s="42"/>
      <c r="B170" s="39"/>
      <c r="C170" s="38"/>
      <c r="D170" s="39"/>
    </row>
    <row r="171" spans="1:4" s="7" customFormat="1" x14ac:dyDescent="0.55000000000000004">
      <c r="A171" s="42"/>
      <c r="B171" s="39"/>
      <c r="C171" s="38"/>
      <c r="D171" s="39"/>
    </row>
    <row r="172" spans="1:4" s="7" customFormat="1" x14ac:dyDescent="0.55000000000000004">
      <c r="A172" s="42"/>
      <c r="B172" s="39"/>
      <c r="C172" s="38"/>
      <c r="D172" s="39"/>
    </row>
    <row r="173" spans="1:4" s="7" customFormat="1" x14ac:dyDescent="0.55000000000000004">
      <c r="A173" s="42"/>
      <c r="B173" s="39"/>
      <c r="C173" s="38"/>
      <c r="D173" s="39"/>
    </row>
    <row r="174" spans="1:4" s="7" customFormat="1" x14ac:dyDescent="0.55000000000000004">
      <c r="A174" s="42"/>
      <c r="B174" s="39"/>
      <c r="C174" s="38"/>
      <c r="D174" s="39"/>
    </row>
    <row r="175" spans="1:4" s="7" customFormat="1" x14ac:dyDescent="0.55000000000000004">
      <c r="A175" s="42"/>
      <c r="B175" s="39"/>
      <c r="C175" s="38"/>
      <c r="D175" s="39"/>
    </row>
    <row r="176" spans="1:4" s="7" customFormat="1" x14ac:dyDescent="0.55000000000000004">
      <c r="A176" s="42"/>
      <c r="B176" s="39"/>
      <c r="C176" s="38"/>
      <c r="D176" s="39"/>
    </row>
    <row r="177" spans="1:4" s="7" customFormat="1" x14ac:dyDescent="0.55000000000000004">
      <c r="A177" s="42"/>
      <c r="B177" s="39"/>
      <c r="C177" s="38"/>
      <c r="D177" s="39"/>
    </row>
    <row r="178" spans="1:4" s="7" customFormat="1" x14ac:dyDescent="0.55000000000000004">
      <c r="A178" s="42"/>
      <c r="B178" s="39"/>
      <c r="C178" s="38"/>
      <c r="D178" s="39"/>
    </row>
    <row r="179" spans="1:4" s="7" customFormat="1" x14ac:dyDescent="0.55000000000000004">
      <c r="A179" s="42"/>
      <c r="B179" s="39"/>
      <c r="C179" s="38"/>
      <c r="D179" s="39"/>
    </row>
    <row r="180" spans="1:4" s="7" customFormat="1" x14ac:dyDescent="0.55000000000000004">
      <c r="A180" s="42"/>
      <c r="B180" s="39"/>
      <c r="C180" s="38"/>
      <c r="D180" s="39"/>
    </row>
    <row r="181" spans="1:4" s="7" customFormat="1" x14ac:dyDescent="0.55000000000000004">
      <c r="A181" s="42"/>
      <c r="B181" s="39"/>
      <c r="C181" s="38"/>
      <c r="D181" s="39"/>
    </row>
    <row r="182" spans="1:4" s="7" customFormat="1" x14ac:dyDescent="0.55000000000000004">
      <c r="A182" s="42"/>
      <c r="B182" s="39"/>
      <c r="C182" s="38"/>
      <c r="D182" s="39"/>
    </row>
    <row r="183" spans="1:4" s="7" customFormat="1" x14ac:dyDescent="0.55000000000000004">
      <c r="A183" s="42"/>
      <c r="B183" s="39"/>
      <c r="C183" s="38"/>
      <c r="D183" s="39"/>
    </row>
    <row r="184" spans="1:4" s="81" customFormat="1" x14ac:dyDescent="0.55000000000000004">
      <c r="A184" s="42"/>
      <c r="B184" s="39"/>
      <c r="C184" s="38"/>
      <c r="D184" s="39"/>
    </row>
  </sheetData>
  <mergeCells count="10">
    <mergeCell ref="A134:B134"/>
    <mergeCell ref="B136:D136"/>
    <mergeCell ref="B137:D137"/>
    <mergeCell ref="B138:D138"/>
    <mergeCell ref="B139:D139"/>
    <mergeCell ref="C2:D2"/>
    <mergeCell ref="A1:D1"/>
    <mergeCell ref="A3:A4"/>
    <mergeCell ref="B3:B4"/>
    <mergeCell ref="C3:D3"/>
  </mergeCells>
  <hyperlinks>
    <hyperlink ref="C2" r:id="rId1"/>
    <hyperlink ref="C2:D2" r:id="rId2" display="ดูแผนที่ประกอบ…"/>
  </hyperlinks>
  <pageMargins left="0.70866141732283472" right="0.70866141732283472" top="0.74803149606299213" bottom="0.74803149606299213" header="0.31496062992125984" footer="0.31496062992125984"/>
  <pageSetup paperSize="9" orientation="portrait" r:id="rId3"/>
  <headerFooter>
    <oddHeader>&amp;R&amp;"TH SarabunPSK,Regular"&amp;16&amp;P</oddHeader>
    <oddFooter>&amp;L&amp;"TH SarabunPSK,Regular"&amp;16การใช้ที่ดิน จ.อุบลราชธานี ปี 2565&amp;R&amp;"TH SarabunPSK,Regular"&amp;16กลุ่มวิเคราะห์สภาพการใช้ที่ดิน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ตาราง_65</vt:lpstr>
      <vt:lpstr>ตาราง_65!Print_Area</vt:lpstr>
      <vt:lpstr>ตาราง_65!Print_Titles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landuse</dc:creator>
  <cp:lastModifiedBy>ADMINLANDUSE</cp:lastModifiedBy>
  <cp:lastPrinted>2022-10-18T01:57:40Z</cp:lastPrinted>
  <dcterms:created xsi:type="dcterms:W3CDTF">2022-09-21T09:27:10Z</dcterms:created>
  <dcterms:modified xsi:type="dcterms:W3CDTF">2022-10-18T02:02:05Z</dcterms:modified>
</cp:coreProperties>
</file>